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zesc kosztorysowa gleboka\Przetarg gleboka\"/>
    </mc:Choice>
  </mc:AlternateContent>
  <bookViews>
    <workbookView xWindow="0" yWindow="0" windowWidth="16380" windowHeight="8196" tabRatio="500" activeTab="1"/>
  </bookViews>
  <sheets>
    <sheet name="Przedmiar" sheetId="1" r:id="rId1"/>
    <sheet name="Kosztorys ofertowy" sheetId="2" r:id="rId2"/>
    <sheet name="strona tyt" sheetId="3" r:id="rId3"/>
  </sheets>
  <definedNames>
    <definedName name="_xlnm.Print_Area" localSheetId="1">'Kosztorys ofertowy'!$A$1:$G$61</definedName>
    <definedName name="_xlnm.Print_Area" localSheetId="0">Przedmiar!$A$1:$E$97</definedName>
    <definedName name="_xlnm.Print_Area" localSheetId="2">'strona tyt'!$A$1:$J$37</definedName>
    <definedName name="_xlnm.Print_Titles" localSheetId="1">'Kosztorys ofertowy'!$4:$7</definedName>
    <definedName name="_xlnm.Print_Titles" localSheetId="0">Przedmiar!$1:$4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3" l="1"/>
  <c r="E22" i="3"/>
  <c r="E21" i="3"/>
  <c r="D6" i="3"/>
  <c r="D7" i="3" s="1"/>
  <c r="D42" i="2"/>
  <c r="C42" i="2"/>
  <c r="B42" i="2"/>
  <c r="D41" i="2"/>
  <c r="C41" i="2"/>
  <c r="B41" i="2"/>
  <c r="D40" i="2"/>
  <c r="C40" i="2"/>
  <c r="B40" i="2"/>
  <c r="D39" i="2"/>
  <c r="C39" i="2"/>
  <c r="B39" i="2"/>
  <c r="D38" i="2"/>
  <c r="C38" i="2"/>
  <c r="B38" i="2"/>
  <c r="D37" i="2"/>
  <c r="C37" i="2"/>
  <c r="B37" i="2"/>
  <c r="E36" i="2"/>
  <c r="D36" i="2"/>
  <c r="C36" i="2"/>
  <c r="B36" i="2"/>
  <c r="A36" i="2"/>
  <c r="D35" i="2"/>
  <c r="C35" i="2"/>
  <c r="B35" i="2"/>
  <c r="E34" i="2"/>
  <c r="D34" i="2"/>
  <c r="C34" i="2"/>
  <c r="B34" i="2"/>
  <c r="A34" i="2"/>
  <c r="D33" i="2"/>
  <c r="C33" i="2"/>
  <c r="B33" i="2"/>
  <c r="E32" i="2"/>
  <c r="D32" i="2"/>
  <c r="C32" i="2"/>
  <c r="B32" i="2"/>
  <c r="A32" i="2"/>
  <c r="D31" i="2"/>
  <c r="C31" i="2"/>
  <c r="B31" i="2"/>
  <c r="D30" i="2"/>
  <c r="C30" i="2"/>
  <c r="B30" i="2"/>
  <c r="E29" i="2"/>
  <c r="D29" i="2"/>
  <c r="C29" i="2"/>
  <c r="B29" i="2"/>
  <c r="A29" i="2"/>
  <c r="D28" i="2"/>
  <c r="C28" i="2"/>
  <c r="B28" i="2"/>
  <c r="D27" i="2"/>
  <c r="C27" i="2"/>
  <c r="B27" i="2"/>
  <c r="D26" i="2"/>
  <c r="C26" i="2"/>
  <c r="B26" i="2"/>
  <c r="D25" i="2"/>
  <c r="C25" i="2"/>
  <c r="B25" i="2"/>
  <c r="E24" i="2"/>
  <c r="D24" i="2"/>
  <c r="C24" i="2"/>
  <c r="B24" i="2"/>
  <c r="A24" i="2"/>
  <c r="D23" i="2"/>
  <c r="C23" i="2"/>
  <c r="B23" i="2"/>
  <c r="D22" i="2"/>
  <c r="C22" i="2"/>
  <c r="B22" i="2"/>
  <c r="D21" i="2"/>
  <c r="C21" i="2"/>
  <c r="B21" i="2"/>
  <c r="D20" i="2"/>
  <c r="C20" i="2"/>
  <c r="B20" i="2"/>
  <c r="D19" i="2"/>
  <c r="C19" i="2"/>
  <c r="B19" i="2"/>
  <c r="E18" i="2"/>
  <c r="D18" i="2"/>
  <c r="C18" i="2"/>
  <c r="B18" i="2"/>
  <c r="A18" i="2"/>
  <c r="D17" i="2"/>
  <c r="C17" i="2"/>
  <c r="B17" i="2"/>
  <c r="D16" i="2"/>
  <c r="C16" i="2"/>
  <c r="B16" i="2"/>
  <c r="E15" i="2"/>
  <c r="D15" i="2"/>
  <c r="C15" i="2"/>
  <c r="B15" i="2"/>
  <c r="A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A10" i="2"/>
  <c r="A5" i="2"/>
  <c r="E96" i="1"/>
  <c r="E42" i="2" s="1"/>
  <c r="G42" i="2" s="1"/>
  <c r="E94" i="1"/>
  <c r="E41" i="2" s="1"/>
  <c r="G41" i="2" s="1"/>
  <c r="E92" i="1"/>
  <c r="E40" i="2" s="1"/>
  <c r="G40" i="2" s="1"/>
  <c r="E90" i="1"/>
  <c r="E39" i="2" s="1"/>
  <c r="G39" i="2" s="1"/>
  <c r="E88" i="1"/>
  <c r="E38" i="2" s="1"/>
  <c r="G38" i="2" s="1"/>
  <c r="E86" i="1"/>
  <c r="E37" i="2" s="1"/>
  <c r="G37" i="2" s="1"/>
  <c r="E83" i="1"/>
  <c r="E35" i="2" s="1"/>
  <c r="G35" i="2" s="1"/>
  <c r="E80" i="1"/>
  <c r="E33" i="2" s="1"/>
  <c r="G33" i="2" s="1"/>
  <c r="E70" i="1"/>
  <c r="E31" i="2" s="1"/>
  <c r="G31" i="2" s="1"/>
  <c r="E67" i="1"/>
  <c r="E30" i="2" s="1"/>
  <c r="G30" i="2" s="1"/>
  <c r="E61" i="1"/>
  <c r="E28" i="2" s="1"/>
  <c r="G28" i="2" s="1"/>
  <c r="E58" i="1"/>
  <c r="E27" i="2" s="1"/>
  <c r="G27" i="2" s="1"/>
  <c r="E53" i="1"/>
  <c r="E26" i="2" s="1"/>
  <c r="G26" i="2" s="1"/>
  <c r="E46" i="1"/>
  <c r="E25" i="2" s="1"/>
  <c r="G25" i="2" s="1"/>
  <c r="E43" i="1"/>
  <c r="E23" i="2" s="1"/>
  <c r="G23" i="2" s="1"/>
  <c r="E41" i="1"/>
  <c r="E22" i="2" s="1"/>
  <c r="G22" i="2" s="1"/>
  <c r="E39" i="1"/>
  <c r="E21" i="2" s="1"/>
  <c r="G21" i="2" s="1"/>
  <c r="E37" i="1"/>
  <c r="E20" i="2" s="1"/>
  <c r="G20" i="2" s="1"/>
  <c r="E35" i="1"/>
  <c r="E19" i="2" s="1"/>
  <c r="G19" i="2" s="1"/>
  <c r="E31" i="1"/>
  <c r="E17" i="2" s="1"/>
  <c r="G17" i="2" s="1"/>
  <c r="E28" i="1"/>
  <c r="E26" i="1"/>
  <c r="E21" i="1"/>
  <c r="E14" i="2" s="1"/>
  <c r="G14" i="2" s="1"/>
  <c r="E20" i="1"/>
  <c r="E18" i="1"/>
  <c r="E16" i="1" s="1"/>
  <c r="E13" i="2" s="1"/>
  <c r="G13" i="2" s="1"/>
  <c r="E14" i="1"/>
  <c r="E12" i="2" s="1"/>
  <c r="G12" i="2" s="1"/>
  <c r="E13" i="1"/>
  <c r="E11" i="1"/>
  <c r="A9" i="1"/>
  <c r="A14" i="1" s="1"/>
  <c r="E7" i="1"/>
  <c r="E10" i="2" s="1"/>
  <c r="G10" i="2" s="1"/>
  <c r="E9" i="1" l="1"/>
  <c r="E11" i="2" s="1"/>
  <c r="G11" i="2" s="1"/>
  <c r="E24" i="1"/>
  <c r="E16" i="2" s="1"/>
  <c r="G16" i="2" s="1"/>
  <c r="A16" i="1"/>
  <c r="A12" i="2"/>
  <c r="A11" i="2"/>
  <c r="G43" i="2" l="1"/>
  <c r="E14" i="3" s="1"/>
  <c r="A21" i="1"/>
  <c r="A13" i="2"/>
  <c r="G44" i="2" l="1"/>
  <c r="E15" i="3" s="1"/>
  <c r="A14" i="2"/>
  <c r="A24" i="1"/>
  <c r="G45" i="2"/>
  <c r="E16" i="3" s="1"/>
  <c r="A16" i="2" l="1"/>
  <c r="A31" i="1"/>
  <c r="A17" i="2" l="1"/>
  <c r="A35" i="1"/>
  <c r="A19" i="2" l="1"/>
  <c r="A37" i="1"/>
  <c r="A39" i="1" l="1"/>
  <c r="A20" i="2"/>
  <c r="A21" i="2" l="1"/>
  <c r="A41" i="1"/>
  <c r="A43" i="1" l="1"/>
  <c r="A22" i="2"/>
  <c r="A23" i="2" l="1"/>
  <c r="A46" i="1"/>
  <c r="A53" i="1" l="1"/>
  <c r="A25" i="2"/>
  <c r="A26" i="2" l="1"/>
  <c r="A58" i="1"/>
  <c r="A61" i="1" l="1"/>
  <c r="A27" i="2"/>
  <c r="A28" i="2" l="1"/>
  <c r="A67" i="1"/>
  <c r="A70" i="1" l="1"/>
  <c r="A30" i="2"/>
  <c r="A80" i="1" l="1"/>
  <c r="A31" i="2"/>
  <c r="A33" i="2" l="1"/>
  <c r="A83" i="1"/>
  <c r="A35" i="2" l="1"/>
  <c r="A86" i="1"/>
  <c r="A88" i="1" l="1"/>
  <c r="A37" i="2"/>
  <c r="A38" i="2" l="1"/>
  <c r="A90" i="1"/>
  <c r="A92" i="1" l="1"/>
  <c r="A39" i="2"/>
  <c r="A40" i="2" l="1"/>
  <c r="A94" i="1"/>
  <c r="A96" i="1" l="1"/>
  <c r="A42" i="2" s="1"/>
  <c r="A41" i="2"/>
</calcChain>
</file>

<file path=xl/sharedStrings.xml><?xml version="1.0" encoding="utf-8"?>
<sst xmlns="http://schemas.openxmlformats.org/spreadsheetml/2006/main" count="202" uniqueCount="107">
  <si>
    <t>PRZEDMIAR ROBÓT</t>
  </si>
  <si>
    <t>Przebudowa ulicy Głębokiej w Zawichoście</t>
  </si>
  <si>
    <t xml:space="preserve">LP. </t>
  </si>
  <si>
    <t>Kod CPV/
Nr SST</t>
  </si>
  <si>
    <t>Wyszczególnienie elementów</t>
  </si>
  <si>
    <t>Jedn.</t>
  </si>
  <si>
    <t>Ilość</t>
  </si>
  <si>
    <t>45111000-8</t>
  </si>
  <si>
    <t>ROBOTY PRZYGOTOWAWCZE</t>
  </si>
  <si>
    <t>D 01.01.01</t>
  </si>
  <si>
    <t>Roboty pomiarowe przy robotach ziemnych, dla trasy drogowej w terenie pagórkowatym</t>
  </si>
  <si>
    <t>km</t>
  </si>
  <si>
    <t>D 01.02.04</t>
  </si>
  <si>
    <r>
      <rPr>
        <sz val="10"/>
        <rFont val="Arial"/>
        <family val="2"/>
        <charset val="1"/>
      </rPr>
      <t>Rozbiórka istniejących: krawężników betonowych na ławie betonowej, obrzeży betonowych /</t>
    </r>
    <r>
      <rPr>
        <i/>
        <sz val="10"/>
        <rFont val="Arial"/>
        <family val="2"/>
        <charset val="1"/>
      </rPr>
      <t>wraz z utylizacją</t>
    </r>
    <r>
      <rPr>
        <sz val="10"/>
        <rFont val="Arial"/>
        <family val="2"/>
        <charset val="1"/>
      </rPr>
      <t>/</t>
    </r>
  </si>
  <si>
    <t>m</t>
  </si>
  <si>
    <t>krawężniki betonowe</t>
  </si>
  <si>
    <t>89 x 2</t>
  </si>
  <si>
    <t>obrzeża betonowe</t>
  </si>
  <si>
    <t>1,6 x 2,0</t>
  </si>
  <si>
    <r>
      <rPr>
        <sz val="10"/>
        <rFont val="Arial"/>
        <family val="2"/>
        <charset val="1"/>
      </rPr>
      <t>Rozbiórka istniejącej nawierzchni z płytek betonowych /</t>
    </r>
    <r>
      <rPr>
        <i/>
        <sz val="10"/>
        <rFont val="Arial"/>
        <family val="2"/>
        <charset val="1"/>
      </rPr>
      <t>wraz z utylizacją</t>
    </r>
    <r>
      <rPr>
        <sz val="10"/>
        <rFont val="Arial"/>
        <family val="2"/>
        <charset val="1"/>
      </rPr>
      <t>/</t>
    </r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</si>
  <si>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</si>
  <si>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</si>
  <si>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>Rozebranie nawierzchni betonowej grubości 30 cm, /wraz z utylizacją/</t>
  </si>
  <si>
    <t>wylewka betonowa</t>
  </si>
  <si>
    <t>10 x 2,5</t>
  </si>
  <si>
    <t>schody</t>
  </si>
  <si>
    <t>1,6 x 1,5</t>
  </si>
  <si>
    <r>
      <rPr>
        <sz val="10"/>
        <rFont val="Arial"/>
        <family val="2"/>
        <charset val="1"/>
      </rPr>
      <t>Frezowanie istniejącej nawierzchni bitumicznej na gł. 5 cm /</t>
    </r>
    <r>
      <rPr>
        <i/>
        <sz val="10"/>
        <rFont val="Arial"/>
        <family val="2"/>
        <charset val="1"/>
      </rPr>
      <t>utylizacja lub odwóz w miejsce wskazane przez Zamawiającego/</t>
    </r>
  </si>
  <si>
    <t xml:space="preserve">ROBOTY ZIEMNE </t>
  </si>
  <si>
    <t>D 02.01.01</t>
  </si>
  <si>
    <t>Roboty ziemne - wykop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</si>
  <si>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3</t>
    </r>
  </si>
  <si>
    <t>powierzchnia utwardzenia</t>
  </si>
  <si>
    <t>280 x 0,46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</si>
  <si>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3</t>
    </r>
  </si>
  <si>
    <t>zjazdy indywidualne</t>
  </si>
  <si>
    <t>5,5 x 0,46</t>
  </si>
  <si>
    <t>D 02.03.01</t>
  </si>
  <si>
    <t>Roboty ziemne - nasyp</t>
  </si>
  <si>
    <t>45231000-5</t>
  </si>
  <si>
    <t>ODWODNIENIE KORPUSU DROGOWEGO</t>
  </si>
  <si>
    <t>D 03.01.01</t>
  </si>
  <si>
    <t>Regulacja wysokościowa studzienek kanalizacji sanitarnej wraz z wymianą pokryw D400</t>
  </si>
  <si>
    <t>szt.</t>
  </si>
  <si>
    <t>Regulacja wysokościowa zasuw wodociągowych</t>
  </si>
  <si>
    <t>D 03.04.01</t>
  </si>
  <si>
    <t>Montaż studni chłonnej z kręgów betonowych o śr. 1 200mm i głębokości 2,5m wraz z pokrywą D400</t>
  </si>
  <si>
    <t>D 03.02.01</t>
  </si>
  <si>
    <t>Studzienka wpustowa z kręgów betonowych o śr. 500mm, z osadnikiem, wpust krawężnikowy C250</t>
  </si>
  <si>
    <t>Przykanalik z rur PVC śr. 150mm</t>
  </si>
  <si>
    <t>45233000-9</t>
  </si>
  <si>
    <t>PODBUDOWY</t>
  </si>
  <si>
    <t>D 04.01.01</t>
  </si>
  <si>
    <t>Profilowanie i zagęszczanie podłoża pod warstwy konstrukcyjne nawierzchni, wykonywane ręcznie.</t>
  </si>
  <si>
    <t>zjazd indywidualny</t>
  </si>
  <si>
    <t>D 04.04.01</t>
  </si>
  <si>
    <t>Podbudowa zasadnicza z mieszanki niezwiązanej z kruszywa C 90/3, 0/31,5mm gr. 20cm</t>
  </si>
  <si>
    <t>Podbudowa zasadnicza z mieszanki niezwiązanej z kruszywa C 90/3, 0/31,5mm gr. 10cm</t>
  </si>
  <si>
    <t>D 04.05.01</t>
  </si>
  <si>
    <r>
      <rPr>
        <sz val="10"/>
        <rFont val="Arial"/>
        <family val="2"/>
        <charset val="1"/>
      </rPr>
      <t xml:space="preserve">Warstwa wzmacniająca z mieszanki związanej spoiwem hydraulicznym C 1,5/2,0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1"/>
      </rPr>
      <t xml:space="preserve"> 4,0Mpa gr. 15cm</t>
    </r>
  </si>
  <si>
    <t xml:space="preserve">NAWIERZCHNIE  </t>
  </si>
  <si>
    <t>D 05.03.05</t>
  </si>
  <si>
    <t>Warstwa ścieralna z AC 11 S gr. 5cm, dla KR 1-2</t>
  </si>
  <si>
    <t>jezdnia</t>
  </si>
  <si>
    <t>D 05.03.23</t>
  </si>
  <si>
    <t>Nawierzchnia z kostki brukowej betonowej grubości 8 cm szarej, układane na podsypce cementowo-piaskowej 1:4, gr. 3cm, spoiny wypełniane piaskiem</t>
  </si>
  <si>
    <t>opaska</t>
  </si>
  <si>
    <t>ROBOTY WYKOŃCZENIOWE</t>
  </si>
  <si>
    <t>D 06.01.01</t>
  </si>
  <si>
    <t>Humusowanie z obsianiem trawą, grubość humusu 15cm</t>
  </si>
  <si>
    <t>OZNAKOWANIE DRÓG</t>
  </si>
  <si>
    <t>D 07.01.01</t>
  </si>
  <si>
    <t>Wykonanie oznakowania poziomego cienkowarstwowego, farby chlorokauczukowe</t>
  </si>
  <si>
    <t>ELEMENTY ULIC</t>
  </si>
  <si>
    <t>D 08.01.01</t>
  </si>
  <si>
    <t>Krawężniki betonowe o wymiarach 15x30 cm wraz z wykonaniem ław  z oporem z betonu C16/20 na podsypce cementowo-piaskowej gr. 3cm</t>
  </si>
  <si>
    <t>Krawężniki betonowe o wymiarach 15x30 cm wraz z wykonaniem ław  z oporem z betonu C16/20 na podsypce cementowo-piaskowej gr. 3cm /podwójny, opaska z kostki/</t>
  </si>
  <si>
    <t>Krawężnik betonowy najazdowy 14x22cm na ławie betonowej z oporem z betonu C16/20 na podsypce cementowo-piaskowej gr. 3cm</t>
  </si>
  <si>
    <r>
      <rPr>
        <sz val="10"/>
        <rFont val="Arial"/>
        <family val="2"/>
        <charset val="1"/>
      </rPr>
      <t>Palisada betonowa o wymiarach 12x18x80 na ławie betonowej z oporem z betonu C 16/20 /</t>
    </r>
    <r>
      <rPr>
        <i/>
        <sz val="10"/>
        <rFont val="Arial"/>
        <family val="2"/>
        <charset val="1"/>
      </rPr>
      <t>szara</t>
    </r>
    <r>
      <rPr>
        <sz val="10"/>
        <rFont val="Arial"/>
        <family val="2"/>
        <charset val="1"/>
      </rPr>
      <t>/</t>
    </r>
  </si>
  <si>
    <t>D 08.03.01</t>
  </si>
  <si>
    <t>Obrzeża betonowe o wymiarach 8x30cm, ławie betonowej z beton C16/20</t>
  </si>
  <si>
    <t>D 08.05.01</t>
  </si>
  <si>
    <t>Ściek przykrawężnikowy z 2 rzędów kostki brukowej betonowej gr. 8cm na ławie betonowej z betonu C 16/20</t>
  </si>
  <si>
    <t>Cena jednostkowa netto</t>
  </si>
  <si>
    <t>Wartość netto</t>
  </si>
  <si>
    <t>RAZEM NETTO</t>
  </si>
  <si>
    <t>Podatek VAT 23%</t>
  </si>
  <si>
    <t>RAZEM BRUTTO</t>
  </si>
  <si>
    <t>Nazwa inwestycji:</t>
  </si>
  <si>
    <t>Nazwa zadania:</t>
  </si>
  <si>
    <t>Wartość kosztorysu netto:</t>
  </si>
  <si>
    <t>zł.</t>
  </si>
  <si>
    <t>Wartość kosztorysu brutto:</t>
  </si>
  <si>
    <t>Słownie:</t>
  </si>
  <si>
    <t>Kody wg CPV:</t>
  </si>
  <si>
    <t>…………………………………………</t>
  </si>
  <si>
    <t>Data</t>
  </si>
  <si>
    <t>KOSZTORYS OFERTOWY</t>
  </si>
  <si>
    <t>…………………………………..</t>
  </si>
  <si>
    <t>…………………………………………………</t>
  </si>
  <si>
    <t>Pieczęć oferenta</t>
  </si>
  <si>
    <t>Słownie zł:</t>
  </si>
  <si>
    <t>…………………………………………………………………………………………………………………………………………………</t>
  </si>
  <si>
    <t>………………………………………………………………………..</t>
  </si>
  <si>
    <t>Podpis i pieczęć oferenta</t>
  </si>
  <si>
    <t>………………………………………………………………………………………………………..</t>
  </si>
  <si>
    <t>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</si>
</sst>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z_ł_-;\-* #,##0.00\ _z_ł_-;_-* \-??\ _z_ł_-;_-@_-"/>
    <numFmt numFmtId="165" formatCode="_-* #,##0.0\ _z_ł_-;\-* #,##0.0\ _z_ł_-;_-* \-??\ _z_ł_-;_-@_-"/>
    <numFmt numFmtId="166" formatCode="0.0"/>
  </numFmts>
  <fonts count="29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1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1"/>
    </font>
    <font>
      <b/>
      <sz val="9"/>
      <color rgb="FF00008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238"/>
    </font>
    <font>
      <sz val="10"/>
      <color rgb="FF000080"/>
      <name val="Arial"/>
      <family val="2"/>
      <charset val="1"/>
    </font>
    <font>
      <i/>
      <sz val="10"/>
      <name val="Arial"/>
      <family val="2"/>
      <charset val="1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2"/>
      <name val="Arial"/>
      <family val="2"/>
      <charset val="1"/>
    </font>
    <font>
      <b/>
      <sz val="12"/>
      <name val="Czcionka tekstu podstawowego"/>
      <family val="2"/>
      <charset val="238"/>
    </font>
    <font>
      <b/>
      <u/>
      <sz val="2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4" fontId="25" fillId="0" borderId="0" applyBorder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5" fontId="2" fillId="0" borderId="0" xfId="1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5" fontId="8" fillId="0" borderId="2" xfId="1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5" fontId="7" fillId="0" borderId="3" xfId="1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165" fontId="8" fillId="0" borderId="4" xfId="1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5" fontId="7" fillId="0" borderId="4" xfId="1" applyNumberFormat="1" applyFont="1" applyBorder="1" applyAlignment="1" applyProtection="1">
      <alignment horizontal="center" vertical="center"/>
    </xf>
    <xf numFmtId="165" fontId="5" fillId="0" borderId="4" xfId="1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165" fontId="1" fillId="0" borderId="4" xfId="1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5" fillId="0" borderId="2" xfId="1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1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2" xfId="1" applyNumberFormat="1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1" applyNumberFormat="1" applyFont="1" applyBorder="1" applyAlignment="1" applyProtection="1">
      <alignment horizontal="center" vertical="center" wrapText="1"/>
    </xf>
    <xf numFmtId="165" fontId="8" fillId="0" borderId="4" xfId="1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5" fontId="1" fillId="0" borderId="3" xfId="1" applyNumberFormat="1" applyFont="1" applyBorder="1" applyAlignment="1" applyProtection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165" fontId="5" fillId="0" borderId="2" xfId="1" applyNumberFormat="1" applyFont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164" fontId="2" fillId="0" borderId="0" xfId="1" applyFont="1" applyBorder="1" applyAlignment="1" applyProtection="1">
      <alignment horizontal="center" vertical="center"/>
    </xf>
    <xf numFmtId="164" fontId="15" fillId="0" borderId="0" xfId="1" applyFont="1" applyBorder="1" applyAlignment="1" applyProtection="1">
      <alignment horizontal="center" vertical="center"/>
    </xf>
    <xf numFmtId="164" fontId="0" fillId="0" borderId="0" xfId="1" applyFont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1" applyFont="1" applyBorder="1" applyAlignment="1" applyProtection="1">
      <alignment vertical="center" wrapText="1"/>
    </xf>
    <xf numFmtId="164" fontId="9" fillId="0" borderId="0" xfId="0" applyNumberFormat="1" applyFont="1" applyAlignment="1">
      <alignment horizontal="center" vertical="center"/>
    </xf>
    <xf numFmtId="164" fontId="16" fillId="0" borderId="1" xfId="1" applyFont="1" applyBorder="1" applyAlignment="1" applyProtection="1">
      <alignment vertical="center"/>
    </xf>
    <xf numFmtId="164" fontId="0" fillId="0" borderId="0" xfId="0" applyNumberFormat="1" applyAlignment="1">
      <alignment horizontal="center" vertical="center"/>
    </xf>
    <xf numFmtId="164" fontId="18" fillId="0" borderId="1" xfId="1" applyFont="1" applyBorder="1" applyAlignment="1" applyProtection="1">
      <alignment vertical="center"/>
    </xf>
    <xf numFmtId="0" fontId="1" fillId="0" borderId="0" xfId="2"/>
    <xf numFmtId="0" fontId="20" fillId="0" borderId="0" xfId="2" applyFont="1"/>
    <xf numFmtId="0" fontId="20" fillId="0" borderId="0" xfId="2" applyFont="1" applyBorder="1"/>
    <xf numFmtId="0" fontId="20" fillId="0" borderId="0" xfId="2" applyFont="1" applyAlignment="1">
      <alignment vertical="top"/>
    </xf>
    <xf numFmtId="0" fontId="20" fillId="0" borderId="0" xfId="2" applyFont="1" applyAlignment="1">
      <alignment vertical="top" wrapText="1"/>
    </xf>
    <xf numFmtId="0" fontId="21" fillId="0" borderId="11" xfId="2" applyFont="1" applyBorder="1" applyAlignment="1">
      <alignment horizontal="center" vertical="center"/>
    </xf>
    <xf numFmtId="0" fontId="20" fillId="0" borderId="11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20" fillId="0" borderId="0" xfId="2" applyFont="1" applyAlignment="1">
      <alignment vertical="center"/>
    </xf>
    <xf numFmtId="0" fontId="22" fillId="0" borderId="0" xfId="2" applyFont="1" applyAlignment="1">
      <alignment vertical="top"/>
    </xf>
    <xf numFmtId="0" fontId="22" fillId="0" borderId="0" xfId="2" applyFont="1" applyAlignment="1">
      <alignment vertical="top" wrapText="1"/>
    </xf>
    <xf numFmtId="0" fontId="22" fillId="0" borderId="0" xfId="2" applyFont="1" applyBorder="1" applyAlignment="1">
      <alignment vertical="top" wrapText="1"/>
    </xf>
    <xf numFmtId="0" fontId="22" fillId="0" borderId="0" xfId="2" applyFont="1"/>
    <xf numFmtId="0" fontId="1" fillId="0" borderId="0" xfId="2" applyFont="1" applyBorder="1" applyAlignment="1">
      <alignment horizontal="center"/>
    </xf>
    <xf numFmtId="0" fontId="23" fillId="0" borderId="0" xfId="2" applyFont="1" applyBorder="1" applyAlignment="1">
      <alignment horizontal="center" vertical="center"/>
    </xf>
    <xf numFmtId="0" fontId="1" fillId="0" borderId="0" xfId="2" applyFont="1" applyBorder="1"/>
    <xf numFmtId="0" fontId="1" fillId="0" borderId="0" xfId="2" applyFont="1" applyBorder="1" applyAlignment="1"/>
    <xf numFmtId="0" fontId="26" fillId="0" borderId="0" xfId="0" applyFont="1" applyBorder="1" applyAlignment="1">
      <alignment horizontal="center" vertical="center"/>
    </xf>
    <xf numFmtId="164" fontId="26" fillId="0" borderId="0" xfId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164" fontId="26" fillId="0" borderId="0" xfId="1" applyFont="1" applyBorder="1" applyAlignment="1">
      <alignment horizontal="center" vertical="center"/>
    </xf>
    <xf numFmtId="164" fontId="15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Font="1" applyBorder="1" applyAlignment="1" applyProtection="1">
      <alignment horizontal="center" vertical="center" wrapText="1"/>
    </xf>
    <xf numFmtId="164" fontId="7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/>
    </xf>
    <xf numFmtId="164" fontId="26" fillId="0" borderId="0" xfId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164" fontId="26" fillId="0" borderId="0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64" fontId="27" fillId="0" borderId="0" xfId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0" fillId="0" borderId="0" xfId="2" applyFont="1" applyAlignment="1">
      <alignment horizontal="center" vertical="center"/>
    </xf>
    <xf numFmtId="0" fontId="21" fillId="0" borderId="0" xfId="2" applyFont="1" applyBorder="1" applyAlignment="1">
      <alignment vertical="center" wrapText="1"/>
    </xf>
    <xf numFmtId="0" fontId="19" fillId="0" borderId="0" xfId="2" applyFont="1" applyBorder="1" applyAlignment="1">
      <alignment horizontal="center"/>
    </xf>
    <xf numFmtId="0" fontId="20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horizontal="left" vertical="center" wrapText="1"/>
    </xf>
    <xf numFmtId="0" fontId="20" fillId="0" borderId="0" xfId="2" applyFont="1" applyBorder="1"/>
    <xf numFmtId="0" fontId="20" fillId="0" borderId="0" xfId="2" applyFont="1" applyBorder="1" applyAlignment="1">
      <alignment horizontal="center" vertical="top"/>
    </xf>
    <xf numFmtId="0" fontId="21" fillId="0" borderId="9" xfId="2" applyFont="1" applyBorder="1" applyAlignment="1">
      <alignment horizontal="center" vertical="center"/>
    </xf>
    <xf numFmtId="164" fontId="25" fillId="0" borderId="10" xfId="1" applyBorder="1"/>
    <xf numFmtId="0" fontId="4" fillId="0" borderId="9" xfId="2" applyFont="1" applyBorder="1" applyAlignment="1">
      <alignment horizontal="center" vertical="center"/>
    </xf>
    <xf numFmtId="0" fontId="22" fillId="0" borderId="0" xfId="2" applyFont="1" applyBorder="1" applyAlignment="1">
      <alignment vertical="center" wrapText="1"/>
    </xf>
    <xf numFmtId="0" fontId="22" fillId="0" borderId="0" xfId="2" applyFont="1" applyBorder="1" applyAlignment="1">
      <alignment horizontal="left" vertical="center" wrapText="1"/>
    </xf>
    <xf numFmtId="0" fontId="20" fillId="0" borderId="0" xfId="2" applyFont="1" applyBorder="1" applyAlignment="1">
      <alignment horizontal="left"/>
    </xf>
    <xf numFmtId="0" fontId="1" fillId="0" borderId="0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</cellXfs>
  <cellStyles count="3">
    <cellStyle name="Dziesiętny" xfId="1" builtinId="3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5"/>
  <sheetViews>
    <sheetView view="pageBreakPreview" zoomScaleNormal="120" workbookViewId="0">
      <selection activeCell="C23" sqref="C23"/>
    </sheetView>
  </sheetViews>
  <sheetFormatPr defaultColWidth="9" defaultRowHeight="13.8"/>
  <cols>
    <col min="1" max="1" width="3.59765625" style="1" customWidth="1"/>
    <col min="2" max="2" width="11.09765625" style="1" customWidth="1"/>
    <col min="3" max="3" width="41.5" style="2" customWidth="1"/>
    <col min="4" max="4" width="5.09765625" style="1" customWidth="1"/>
    <col min="5" max="5" width="10.3984375" style="3" customWidth="1"/>
    <col min="6" max="1023" width="9" style="4"/>
    <col min="1024" max="1024" width="10.5" customWidth="1"/>
  </cols>
  <sheetData>
    <row r="1" spans="1:1024" ht="17.399999999999999">
      <c r="A1" s="110" t="s">
        <v>0</v>
      </c>
      <c r="B1" s="110"/>
      <c r="C1" s="110"/>
      <c r="D1" s="110"/>
      <c r="E1" s="110"/>
    </row>
    <row r="2" spans="1:1024" ht="15" customHeight="1">
      <c r="A2" s="111" t="s">
        <v>1</v>
      </c>
      <c r="B2" s="111"/>
      <c r="C2" s="111"/>
      <c r="D2" s="111"/>
      <c r="E2" s="111"/>
    </row>
    <row r="3" spans="1:1024" ht="15" customHeight="1">
      <c r="A3" s="111"/>
      <c r="B3" s="111"/>
      <c r="C3" s="111"/>
      <c r="D3" s="111"/>
      <c r="E3" s="111"/>
    </row>
    <row r="4" spans="1:1024" ht="13.8" customHeight="1">
      <c r="A4" s="111"/>
      <c r="B4" s="111"/>
      <c r="C4" s="111"/>
      <c r="D4" s="111"/>
      <c r="E4" s="111"/>
    </row>
    <row r="5" spans="1:1024" s="7" customFormat="1" ht="24.75" customHeight="1">
      <c r="A5" s="5" t="s">
        <v>2</v>
      </c>
      <c r="B5" s="5" t="s">
        <v>3</v>
      </c>
      <c r="C5" s="5" t="s">
        <v>4</v>
      </c>
      <c r="D5" s="5" t="s">
        <v>5</v>
      </c>
      <c r="E5" s="6" t="s">
        <v>6</v>
      </c>
      <c r="AMJ5"/>
    </row>
    <row r="6" spans="1:1024" s="7" customFormat="1" ht="18.75" customHeight="1">
      <c r="A6" s="5"/>
      <c r="B6" s="5" t="s">
        <v>7</v>
      </c>
      <c r="C6" s="5" t="s">
        <v>8</v>
      </c>
      <c r="D6" s="5"/>
      <c r="E6" s="5"/>
      <c r="AMJ6"/>
    </row>
    <row r="7" spans="1:1024" s="13" customFormat="1" ht="27" customHeight="1">
      <c r="A7" s="8">
        <v>1</v>
      </c>
      <c r="B7" s="9" t="s">
        <v>9</v>
      </c>
      <c r="C7" s="10" t="s">
        <v>10</v>
      </c>
      <c r="D7" s="11" t="s">
        <v>11</v>
      </c>
      <c r="E7" s="12">
        <f>E8</f>
        <v>0.1</v>
      </c>
      <c r="AMJ7"/>
    </row>
    <row r="8" spans="1:1024" s="13" customFormat="1">
      <c r="A8" s="14"/>
      <c r="B8" s="15"/>
      <c r="C8" s="16">
        <v>0.1</v>
      </c>
      <c r="D8" s="14" t="s">
        <v>11</v>
      </c>
      <c r="E8" s="17">
        <v>0.1</v>
      </c>
      <c r="AMJ8"/>
    </row>
    <row r="9" spans="1:1024" s="13" customFormat="1" ht="39.6">
      <c r="A9" s="8">
        <f>A7+1</f>
        <v>2</v>
      </c>
      <c r="B9" s="9" t="s">
        <v>12</v>
      </c>
      <c r="C9" s="10" t="s">
        <v>13</v>
      </c>
      <c r="D9" s="11" t="s">
        <v>14</v>
      </c>
      <c r="E9" s="12">
        <f>E11+E13</f>
        <v>181.2</v>
      </c>
      <c r="AMJ9"/>
    </row>
    <row r="10" spans="1:1024" s="13" customFormat="1" ht="16.8" customHeight="1">
      <c r="A10" s="18"/>
      <c r="B10" s="19"/>
      <c r="C10" s="20" t="s">
        <v>15</v>
      </c>
      <c r="D10" s="21"/>
      <c r="E10" s="22"/>
      <c r="AMJ10"/>
    </row>
    <row r="11" spans="1:1024" s="13" customFormat="1">
      <c r="A11" s="18"/>
      <c r="B11" s="19"/>
      <c r="C11" s="23" t="s">
        <v>16</v>
      </c>
      <c r="D11" s="18" t="s">
        <v>14</v>
      </c>
      <c r="E11" s="24">
        <f>89*2</f>
        <v>178</v>
      </c>
      <c r="AMJ11"/>
    </row>
    <row r="12" spans="1:1024" s="13" customFormat="1">
      <c r="A12" s="18"/>
      <c r="B12" s="19"/>
      <c r="C12" s="20" t="s">
        <v>17</v>
      </c>
      <c r="D12" s="18"/>
      <c r="E12" s="24"/>
      <c r="AMJ12"/>
    </row>
    <row r="13" spans="1:1024" s="13" customFormat="1">
      <c r="A13" s="14"/>
      <c r="B13" s="15"/>
      <c r="C13" s="16" t="s">
        <v>18</v>
      </c>
      <c r="D13" s="14" t="s">
        <v>14</v>
      </c>
      <c r="E13" s="17">
        <f>1.6*2</f>
        <v>3.2</v>
      </c>
      <c r="AMJ13"/>
    </row>
    <row r="14" spans="1:1024" s="13" customFormat="1" ht="26.4">
      <c r="A14" s="18">
        <f>1+A9</f>
        <v>3</v>
      </c>
      <c r="B14" s="9" t="s">
        <v>12</v>
      </c>
      <c r="C14" s="23" t="s">
        <v>19</v>
      </c>
      <c r="D14" s="11" t="s">
        <v>20</v>
      </c>
      <c r="E14" s="25">
        <f>E15</f>
        <v>15</v>
      </c>
      <c r="AMJ14"/>
    </row>
    <row r="15" spans="1:1024" s="13" customFormat="1" ht="15.6">
      <c r="A15" s="14"/>
      <c r="B15" s="15"/>
      <c r="C15" s="16">
        <v>15</v>
      </c>
      <c r="D15" s="26" t="s">
        <v>21</v>
      </c>
      <c r="E15" s="17">
        <v>15</v>
      </c>
      <c r="AMJ15"/>
    </row>
    <row r="16" spans="1:1024" s="13" customFormat="1" ht="26.4">
      <c r="A16" s="8">
        <f>1+A14</f>
        <v>4</v>
      </c>
      <c r="B16" s="9" t="s">
        <v>12</v>
      </c>
      <c r="C16" s="10" t="s">
        <v>22</v>
      </c>
      <c r="D16" s="11" t="s">
        <v>20</v>
      </c>
      <c r="E16" s="12">
        <f>SUM(E18:E20)</f>
        <v>27.4</v>
      </c>
      <c r="AMJ16"/>
    </row>
    <row r="17" spans="1:1024" s="13" customFormat="1">
      <c r="A17" s="18"/>
      <c r="B17" s="19"/>
      <c r="C17" s="27" t="s">
        <v>23</v>
      </c>
      <c r="D17" s="21"/>
      <c r="E17" s="22"/>
      <c r="AMJ17"/>
    </row>
    <row r="18" spans="1:1024" s="13" customFormat="1" ht="15.6">
      <c r="A18" s="18"/>
      <c r="B18" s="19"/>
      <c r="C18" s="23" t="s">
        <v>24</v>
      </c>
      <c r="D18" s="26" t="s">
        <v>21</v>
      </c>
      <c r="E18" s="28">
        <f>10*2.5</f>
        <v>25</v>
      </c>
      <c r="AMJ18"/>
    </row>
    <row r="19" spans="1:1024" s="13" customFormat="1">
      <c r="A19" s="18"/>
      <c r="B19" s="19"/>
      <c r="C19" s="27" t="s">
        <v>25</v>
      </c>
      <c r="D19" s="21"/>
      <c r="E19" s="22"/>
      <c r="AMJ19"/>
    </row>
    <row r="20" spans="1:1024" s="13" customFormat="1" ht="15.6">
      <c r="A20" s="14"/>
      <c r="B20" s="15"/>
      <c r="C20" s="16" t="s">
        <v>26</v>
      </c>
      <c r="D20" s="26" t="s">
        <v>21</v>
      </c>
      <c r="E20" s="17">
        <f>1.6*1.5</f>
        <v>2.4000000000000004</v>
      </c>
      <c r="AMJ20"/>
    </row>
    <row r="21" spans="1:1024" s="13" customFormat="1" ht="39.6">
      <c r="A21" s="8">
        <f>A16+1</f>
        <v>5</v>
      </c>
      <c r="B21" s="9" t="s">
        <v>12</v>
      </c>
      <c r="C21" s="10" t="s">
        <v>27</v>
      </c>
      <c r="D21" s="11" t="s">
        <v>20</v>
      </c>
      <c r="E21" s="12">
        <f>SUM(E22)</f>
        <v>430</v>
      </c>
      <c r="AMJ21"/>
    </row>
    <row r="22" spans="1:1024" s="13" customFormat="1" ht="15.6">
      <c r="A22" s="14"/>
      <c r="B22" s="15"/>
      <c r="C22" s="16">
        <v>430</v>
      </c>
      <c r="D22" s="26" t="s">
        <v>21</v>
      </c>
      <c r="E22" s="17">
        <v>430</v>
      </c>
      <c r="AMJ22"/>
    </row>
    <row r="23" spans="1:1024" s="13" customFormat="1">
      <c r="A23" s="29"/>
      <c r="B23" s="5" t="s">
        <v>7</v>
      </c>
      <c r="C23" s="30" t="s">
        <v>28</v>
      </c>
      <c r="D23" s="31"/>
      <c r="E23" s="32"/>
      <c r="AMJ23"/>
    </row>
    <row r="24" spans="1:1024" s="7" customFormat="1" ht="15.6">
      <c r="A24" s="33">
        <f>1+A21</f>
        <v>6</v>
      </c>
      <c r="B24" s="33" t="s">
        <v>29</v>
      </c>
      <c r="C24" s="34" t="s">
        <v>30</v>
      </c>
      <c r="D24" s="35" t="s">
        <v>31</v>
      </c>
      <c r="E24" s="36">
        <f>SUM(E25:E30)</f>
        <v>131.33000000000001</v>
      </c>
      <c r="AMJ24"/>
    </row>
    <row r="25" spans="1:1024" s="7" customFormat="1">
      <c r="A25" s="37"/>
      <c r="B25" s="37"/>
      <c r="C25" s="27" t="s">
        <v>32</v>
      </c>
      <c r="D25" s="37"/>
      <c r="E25" s="38"/>
      <c r="G25" s="13"/>
      <c r="H25" s="13"/>
      <c r="AMJ25"/>
    </row>
    <row r="26" spans="1:1024" s="7" customFormat="1" ht="15.6">
      <c r="A26" s="37"/>
      <c r="B26" s="37"/>
      <c r="C26" s="27" t="s">
        <v>33</v>
      </c>
      <c r="D26" s="37" t="s">
        <v>34</v>
      </c>
      <c r="E26" s="38">
        <f>280*0.46</f>
        <v>128.80000000000001</v>
      </c>
      <c r="G26" s="13"/>
      <c r="H26" s="13"/>
      <c r="AMJ26"/>
    </row>
    <row r="27" spans="1:1024" s="7" customFormat="1">
      <c r="A27" s="37"/>
      <c r="B27" s="37"/>
      <c r="C27" s="27" t="s">
        <v>35</v>
      </c>
      <c r="D27" s="37"/>
      <c r="E27" s="38"/>
      <c r="G27" s="13"/>
      <c r="H27" s="13"/>
      <c r="AMJ27"/>
    </row>
    <row r="28" spans="1:1024" s="7" customFormat="1" ht="18.75" customHeight="1">
      <c r="A28" s="37"/>
      <c r="B28" s="37"/>
      <c r="C28" s="27" t="s">
        <v>36</v>
      </c>
      <c r="D28" s="37" t="s">
        <v>34</v>
      </c>
      <c r="E28" s="38">
        <f>5.5*0.46</f>
        <v>2.5300000000000002</v>
      </c>
      <c r="G28" s="13"/>
      <c r="H28" s="13"/>
      <c r="AMJ28"/>
    </row>
    <row r="29" spans="1:1024" s="7" customFormat="1">
      <c r="A29" s="37"/>
      <c r="B29" s="37"/>
      <c r="C29" s="27"/>
      <c r="D29" s="37"/>
      <c r="E29" s="38"/>
      <c r="G29" s="13"/>
      <c r="H29" s="13"/>
      <c r="AMJ29"/>
    </row>
    <row r="30" spans="1:1024" s="7" customFormat="1" ht="15.6">
      <c r="A30" s="37"/>
      <c r="B30" s="37"/>
      <c r="C30" s="39"/>
      <c r="D30" s="37" t="s">
        <v>34</v>
      </c>
      <c r="E30" s="38"/>
      <c r="G30" s="13"/>
      <c r="H30" s="13"/>
      <c r="AMJ30"/>
    </row>
    <row r="31" spans="1:1024" s="7" customFormat="1" ht="15.6">
      <c r="A31" s="33">
        <f>A24+1</f>
        <v>7</v>
      </c>
      <c r="B31" s="33" t="s">
        <v>37</v>
      </c>
      <c r="C31" s="34" t="s">
        <v>38</v>
      </c>
      <c r="D31" s="40" t="s">
        <v>31</v>
      </c>
      <c r="E31" s="41">
        <f>SUM(E32:E33)</f>
        <v>25</v>
      </c>
      <c r="AMJ31"/>
    </row>
    <row r="32" spans="1:1024" s="7" customFormat="1">
      <c r="A32" s="37"/>
      <c r="B32" s="37"/>
      <c r="C32" s="27" t="s">
        <v>32</v>
      </c>
      <c r="D32" s="37"/>
      <c r="E32" s="38"/>
      <c r="AMJ32"/>
    </row>
    <row r="33" spans="1:1024" s="7" customFormat="1" ht="15.6">
      <c r="A33" s="37"/>
      <c r="B33" s="37"/>
      <c r="C33" s="42">
        <v>25</v>
      </c>
      <c r="D33" s="37" t="s">
        <v>34</v>
      </c>
      <c r="E33" s="38">
        <v>25</v>
      </c>
      <c r="AMJ33"/>
    </row>
    <row r="34" spans="1:1024" s="7" customFormat="1">
      <c r="A34" s="43"/>
      <c r="B34" s="30" t="s">
        <v>39</v>
      </c>
      <c r="C34" s="30" t="s">
        <v>40</v>
      </c>
      <c r="D34" s="43"/>
      <c r="E34" s="44"/>
      <c r="AMJ34"/>
    </row>
    <row r="35" spans="1:1024" s="7" customFormat="1" ht="26.4">
      <c r="A35" s="33">
        <f>A31+1</f>
        <v>8</v>
      </c>
      <c r="B35" s="9" t="s">
        <v>41</v>
      </c>
      <c r="C35" s="34" t="s">
        <v>42</v>
      </c>
      <c r="D35" s="40" t="s">
        <v>43</v>
      </c>
      <c r="E35" s="41">
        <f>SUM(E36)</f>
        <v>6</v>
      </c>
      <c r="AMJ35"/>
    </row>
    <row r="36" spans="1:1024" s="7" customFormat="1">
      <c r="A36" s="45"/>
      <c r="B36" s="46"/>
      <c r="C36" s="47">
        <v>6</v>
      </c>
      <c r="D36" s="45" t="s">
        <v>43</v>
      </c>
      <c r="E36" s="48">
        <v>6</v>
      </c>
      <c r="AMJ36"/>
    </row>
    <row r="37" spans="1:1024" s="7" customFormat="1">
      <c r="A37" s="33">
        <f>A35+1</f>
        <v>9</v>
      </c>
      <c r="B37" s="9" t="s">
        <v>41</v>
      </c>
      <c r="C37" s="34" t="s">
        <v>44</v>
      </c>
      <c r="D37" s="40" t="s">
        <v>43</v>
      </c>
      <c r="E37" s="41">
        <f>SUM(E38:E38)</f>
        <v>2</v>
      </c>
      <c r="AMJ37"/>
    </row>
    <row r="38" spans="1:1024" s="7" customFormat="1">
      <c r="A38" s="45"/>
      <c r="B38" s="46"/>
      <c r="C38" s="47">
        <v>2</v>
      </c>
      <c r="D38" s="45" t="s">
        <v>43</v>
      </c>
      <c r="E38" s="48">
        <v>2</v>
      </c>
      <c r="AMJ38"/>
    </row>
    <row r="39" spans="1:1024" s="7" customFormat="1" ht="26.4">
      <c r="A39" s="37">
        <f>1+A37</f>
        <v>10</v>
      </c>
      <c r="B39" s="37" t="s">
        <v>45</v>
      </c>
      <c r="C39" s="39" t="s">
        <v>46</v>
      </c>
      <c r="D39" s="35" t="s">
        <v>43</v>
      </c>
      <c r="E39" s="49">
        <f>E40</f>
        <v>1</v>
      </c>
      <c r="AMJ39"/>
    </row>
    <row r="40" spans="1:1024" s="7" customFormat="1">
      <c r="A40" s="50"/>
      <c r="B40" s="46"/>
      <c r="C40" s="47">
        <v>1</v>
      </c>
      <c r="D40" s="45" t="s">
        <v>43</v>
      </c>
      <c r="E40" s="48">
        <v>1</v>
      </c>
      <c r="AMJ40"/>
    </row>
    <row r="41" spans="1:1024" s="7" customFormat="1" ht="26.4">
      <c r="A41" s="37">
        <f>1+A39</f>
        <v>11</v>
      </c>
      <c r="B41" s="37" t="s">
        <v>47</v>
      </c>
      <c r="C41" s="39" t="s">
        <v>48</v>
      </c>
      <c r="D41" s="35" t="s">
        <v>43</v>
      </c>
      <c r="E41" s="49">
        <f>E42</f>
        <v>1</v>
      </c>
      <c r="AMJ41"/>
    </row>
    <row r="42" spans="1:1024" s="7" customFormat="1">
      <c r="A42" s="45"/>
      <c r="B42" s="46"/>
      <c r="C42" s="47">
        <v>1</v>
      </c>
      <c r="D42" s="45" t="s">
        <v>43</v>
      </c>
      <c r="E42" s="48">
        <v>1</v>
      </c>
      <c r="AMJ42"/>
    </row>
    <row r="43" spans="1:1024" s="7" customFormat="1">
      <c r="A43" s="37">
        <f>1+A41</f>
        <v>12</v>
      </c>
      <c r="B43" s="37" t="s">
        <v>47</v>
      </c>
      <c r="C43" s="39" t="s">
        <v>49</v>
      </c>
      <c r="D43" s="35" t="s">
        <v>14</v>
      </c>
      <c r="E43" s="49">
        <f>E44</f>
        <v>1.5</v>
      </c>
      <c r="AMJ43"/>
    </row>
    <row r="44" spans="1:1024" s="7" customFormat="1">
      <c r="A44" s="37"/>
      <c r="B44" s="35"/>
      <c r="C44" s="39">
        <v>1.5</v>
      </c>
      <c r="D44" s="37" t="s">
        <v>14</v>
      </c>
      <c r="E44" s="38">
        <v>1.5</v>
      </c>
      <c r="AMJ44"/>
    </row>
    <row r="45" spans="1:1024" s="7" customFormat="1" ht="18.75" customHeight="1">
      <c r="A45" s="43"/>
      <c r="B45" s="30" t="s">
        <v>50</v>
      </c>
      <c r="C45" s="30" t="s">
        <v>51</v>
      </c>
      <c r="D45" s="43"/>
      <c r="E45" s="44"/>
      <c r="AMJ45"/>
    </row>
    <row r="46" spans="1:1024" s="13" customFormat="1" ht="26.4">
      <c r="A46" s="8">
        <f>1+A43</f>
        <v>13</v>
      </c>
      <c r="B46" s="9" t="s">
        <v>52</v>
      </c>
      <c r="C46" s="10" t="s">
        <v>53</v>
      </c>
      <c r="D46" s="11" t="s">
        <v>20</v>
      </c>
      <c r="E46" s="12">
        <f>SUM(E48:E52)</f>
        <v>293.5</v>
      </c>
      <c r="AMJ46"/>
    </row>
    <row r="47" spans="1:1024" s="13" customFormat="1" ht="15.45" customHeight="1">
      <c r="A47" s="18"/>
      <c r="B47" s="51"/>
      <c r="C47" s="27" t="s">
        <v>32</v>
      </c>
      <c r="D47" s="26"/>
      <c r="E47" s="22"/>
      <c r="AMJ47"/>
    </row>
    <row r="48" spans="1:1024" s="13" customFormat="1" ht="15.6">
      <c r="A48" s="18"/>
      <c r="B48" s="51"/>
      <c r="C48" s="23">
        <v>280</v>
      </c>
      <c r="D48" s="26" t="s">
        <v>21</v>
      </c>
      <c r="E48" s="28">
        <v>280</v>
      </c>
      <c r="AMJ48"/>
    </row>
    <row r="49" spans="1:1024" s="13" customFormat="1" ht="18.75" customHeight="1">
      <c r="A49" s="18"/>
      <c r="B49" s="51"/>
      <c r="C49" s="27" t="s">
        <v>54</v>
      </c>
      <c r="D49" s="18"/>
      <c r="E49" s="24"/>
      <c r="AMJ49"/>
    </row>
    <row r="50" spans="1:1024" s="13" customFormat="1" ht="18.75" customHeight="1">
      <c r="A50" s="18"/>
      <c r="B50" s="51"/>
      <c r="C50" s="39">
        <v>5.5</v>
      </c>
      <c r="D50" s="26" t="s">
        <v>21</v>
      </c>
      <c r="E50" s="24">
        <v>5.5</v>
      </c>
      <c r="AMJ50"/>
    </row>
    <row r="51" spans="1:1024" s="13" customFormat="1">
      <c r="A51" s="18"/>
      <c r="B51" s="51"/>
      <c r="C51" s="27" t="s">
        <v>25</v>
      </c>
      <c r="D51" s="18"/>
      <c r="E51" s="24"/>
      <c r="AMJ51"/>
    </row>
    <row r="52" spans="1:1024" s="13" customFormat="1" ht="15.6">
      <c r="A52" s="18"/>
      <c r="B52" s="51"/>
      <c r="C52" s="39">
        <v>8</v>
      </c>
      <c r="D52" s="26" t="s">
        <v>21</v>
      </c>
      <c r="E52" s="24">
        <v>8</v>
      </c>
      <c r="AMJ52"/>
    </row>
    <row r="53" spans="1:1024" s="13" customFormat="1" ht="26.4">
      <c r="A53" s="8">
        <f>1+A46</f>
        <v>14</v>
      </c>
      <c r="B53" s="9" t="s">
        <v>55</v>
      </c>
      <c r="C53" s="10" t="s">
        <v>56</v>
      </c>
      <c r="D53" s="11" t="s">
        <v>20</v>
      </c>
      <c r="E53" s="12">
        <f>SUM(E55:E57)</f>
        <v>285.5</v>
      </c>
      <c r="AMJ53"/>
    </row>
    <row r="54" spans="1:1024" s="13" customFormat="1">
      <c r="A54" s="18"/>
      <c r="B54" s="19"/>
      <c r="C54" s="27" t="s">
        <v>32</v>
      </c>
      <c r="D54" s="21"/>
      <c r="E54" s="22"/>
      <c r="AMJ54"/>
    </row>
    <row r="55" spans="1:1024" s="13" customFormat="1" ht="15.6">
      <c r="A55" s="18"/>
      <c r="B55" s="19"/>
      <c r="C55" s="23">
        <v>280</v>
      </c>
      <c r="D55" s="26" t="s">
        <v>21</v>
      </c>
      <c r="E55" s="28">
        <v>280</v>
      </c>
      <c r="AMJ55"/>
    </row>
    <row r="56" spans="1:1024" s="13" customFormat="1">
      <c r="A56" s="18"/>
      <c r="B56" s="19"/>
      <c r="C56" s="27" t="s">
        <v>54</v>
      </c>
      <c r="D56" s="21"/>
      <c r="E56" s="22"/>
      <c r="AMJ56"/>
    </row>
    <row r="57" spans="1:1024" s="13" customFormat="1" ht="15.6">
      <c r="A57" s="14"/>
      <c r="B57" s="15"/>
      <c r="C57" s="52">
        <v>5.5</v>
      </c>
      <c r="D57" s="53" t="s">
        <v>21</v>
      </c>
      <c r="E57" s="54">
        <v>5.5</v>
      </c>
      <c r="AMJ57"/>
    </row>
    <row r="58" spans="1:1024" s="13" customFormat="1" ht="26.4">
      <c r="A58" s="14">
        <f>1+A53</f>
        <v>15</v>
      </c>
      <c r="B58" s="9" t="s">
        <v>55</v>
      </c>
      <c r="C58" s="10" t="s">
        <v>57</v>
      </c>
      <c r="D58" s="11" t="s">
        <v>20</v>
      </c>
      <c r="E58" s="12">
        <f>E60</f>
        <v>8</v>
      </c>
      <c r="AMJ58"/>
    </row>
    <row r="59" spans="1:1024" s="13" customFormat="1" ht="13.05" customHeight="1">
      <c r="A59" s="18"/>
      <c r="B59" s="9"/>
      <c r="C59" s="55" t="s">
        <v>25</v>
      </c>
      <c r="D59" s="11"/>
      <c r="E59" s="12"/>
      <c r="AMJ59"/>
    </row>
    <row r="60" spans="1:1024" s="13" customFormat="1" ht="15.6">
      <c r="A60" s="14"/>
      <c r="B60" s="15"/>
      <c r="C60" s="56">
        <v>8</v>
      </c>
      <c r="D60" s="26" t="s">
        <v>21</v>
      </c>
      <c r="E60" s="54">
        <v>8</v>
      </c>
      <c r="AMJ60"/>
    </row>
    <row r="61" spans="1:1024" s="13" customFormat="1" ht="27">
      <c r="A61" s="8">
        <f>1+A58</f>
        <v>16</v>
      </c>
      <c r="B61" s="9" t="s">
        <v>58</v>
      </c>
      <c r="C61" s="10" t="s">
        <v>59</v>
      </c>
      <c r="D61" s="11" t="s">
        <v>20</v>
      </c>
      <c r="E61" s="12">
        <f>SUM(E62:E65)</f>
        <v>285.5</v>
      </c>
      <c r="AMJ61"/>
    </row>
    <row r="62" spans="1:1024" s="13" customFormat="1">
      <c r="A62" s="18"/>
      <c r="B62" s="19"/>
      <c r="C62" s="27" t="s">
        <v>32</v>
      </c>
      <c r="D62" s="21"/>
      <c r="E62" s="22"/>
      <c r="AMJ62"/>
    </row>
    <row r="63" spans="1:1024" s="13" customFormat="1" ht="15.6">
      <c r="A63" s="18"/>
      <c r="B63" s="19"/>
      <c r="C63" s="23">
        <v>280</v>
      </c>
      <c r="D63" s="26" t="s">
        <v>21</v>
      </c>
      <c r="E63" s="28">
        <v>280</v>
      </c>
      <c r="AMJ63"/>
    </row>
    <row r="64" spans="1:1024" s="13" customFormat="1">
      <c r="A64" s="18"/>
      <c r="B64" s="19"/>
      <c r="C64" s="27" t="s">
        <v>54</v>
      </c>
      <c r="D64" s="21"/>
      <c r="E64" s="22"/>
      <c r="AMJ64"/>
    </row>
    <row r="65" spans="1:1024" s="13" customFormat="1" ht="15.6">
      <c r="A65" s="18"/>
      <c r="B65" s="19"/>
      <c r="C65" s="39">
        <v>5.5</v>
      </c>
      <c r="D65" s="26" t="s">
        <v>21</v>
      </c>
      <c r="E65" s="28">
        <v>5.5</v>
      </c>
      <c r="AMJ65"/>
    </row>
    <row r="66" spans="1:1024" s="13" customFormat="1">
      <c r="A66" s="29"/>
      <c r="B66" s="40" t="s">
        <v>50</v>
      </c>
      <c r="C66" s="40" t="s">
        <v>60</v>
      </c>
      <c r="D66" s="57"/>
      <c r="E66" s="58"/>
      <c r="AMJ66"/>
    </row>
    <row r="67" spans="1:1024" s="13" customFormat="1" ht="15.6">
      <c r="A67" s="59">
        <f>A61+1</f>
        <v>17</v>
      </c>
      <c r="B67" s="9" t="s">
        <v>61</v>
      </c>
      <c r="C67" s="10" t="s">
        <v>62</v>
      </c>
      <c r="D67" s="11" t="s">
        <v>20</v>
      </c>
      <c r="E67" s="12">
        <f>SUM(E68:E69)</f>
        <v>430</v>
      </c>
      <c r="AMJ67"/>
    </row>
    <row r="68" spans="1:1024" s="13" customFormat="1">
      <c r="A68" s="18"/>
      <c r="B68" s="19"/>
      <c r="C68" s="27" t="s">
        <v>63</v>
      </c>
      <c r="D68" s="18"/>
      <c r="E68" s="22"/>
      <c r="AMJ68"/>
    </row>
    <row r="69" spans="1:1024" s="13" customFormat="1" ht="15.6">
      <c r="A69" s="18"/>
      <c r="B69" s="19"/>
      <c r="C69" s="39">
        <v>430</v>
      </c>
      <c r="D69" s="26" t="s">
        <v>21</v>
      </c>
      <c r="E69" s="28">
        <v>430</v>
      </c>
      <c r="AMJ69"/>
    </row>
    <row r="70" spans="1:1024" s="13" customFormat="1" ht="39.6">
      <c r="A70" s="8">
        <f>A67+1</f>
        <v>18</v>
      </c>
      <c r="B70" s="9" t="s">
        <v>64</v>
      </c>
      <c r="C70" s="10" t="s">
        <v>65</v>
      </c>
      <c r="D70" s="11" t="s">
        <v>20</v>
      </c>
      <c r="E70" s="12">
        <f>SUM(E71:E78)</f>
        <v>303.5</v>
      </c>
      <c r="AMJ70"/>
    </row>
    <row r="71" spans="1:1024" s="13" customFormat="1" ht="18.75" customHeight="1">
      <c r="A71" s="18"/>
      <c r="B71" s="19"/>
      <c r="C71" s="27" t="s">
        <v>32</v>
      </c>
      <c r="D71" s="26"/>
      <c r="E71" s="28"/>
      <c r="AMJ71"/>
    </row>
    <row r="72" spans="1:1024" s="13" customFormat="1" ht="15.6">
      <c r="A72" s="18"/>
      <c r="B72" s="19"/>
      <c r="C72" s="23">
        <v>280</v>
      </c>
      <c r="D72" s="26" t="s">
        <v>21</v>
      </c>
      <c r="E72" s="28">
        <v>280</v>
      </c>
      <c r="AMJ72"/>
    </row>
    <row r="73" spans="1:1024" s="13" customFormat="1">
      <c r="A73" s="18"/>
      <c r="B73" s="19"/>
      <c r="C73" s="20" t="s">
        <v>66</v>
      </c>
      <c r="D73" s="26"/>
      <c r="E73" s="28"/>
      <c r="AMJ73"/>
    </row>
    <row r="74" spans="1:1024" s="13" customFormat="1" ht="15.6">
      <c r="A74" s="18"/>
      <c r="B74" s="19"/>
      <c r="C74" s="23">
        <v>10</v>
      </c>
      <c r="D74" s="26" t="s">
        <v>21</v>
      </c>
      <c r="E74" s="28">
        <v>10</v>
      </c>
      <c r="AMJ74"/>
    </row>
    <row r="75" spans="1:1024" s="13" customFormat="1">
      <c r="A75" s="18"/>
      <c r="B75" s="19"/>
      <c r="C75" s="20" t="s">
        <v>25</v>
      </c>
      <c r="D75" s="26"/>
      <c r="E75" s="28"/>
      <c r="AMJ75"/>
    </row>
    <row r="76" spans="1:1024" s="13" customFormat="1" ht="15.6">
      <c r="A76" s="18"/>
      <c r="B76" s="19"/>
      <c r="C76" s="23">
        <v>8</v>
      </c>
      <c r="D76" s="26" t="s">
        <v>21</v>
      </c>
      <c r="E76" s="28">
        <v>8</v>
      </c>
      <c r="AMJ76"/>
    </row>
    <row r="77" spans="1:1024" s="13" customFormat="1">
      <c r="A77" s="18"/>
      <c r="B77" s="19"/>
      <c r="C77" s="27" t="s">
        <v>54</v>
      </c>
      <c r="D77" s="21"/>
      <c r="E77" s="22"/>
      <c r="AMJ77"/>
    </row>
    <row r="78" spans="1:1024" s="13" customFormat="1" ht="15.6">
      <c r="A78" s="14"/>
      <c r="B78" s="15"/>
      <c r="C78" s="60">
        <v>5.5</v>
      </c>
      <c r="D78" s="26" t="s">
        <v>21</v>
      </c>
      <c r="E78" s="54">
        <v>5.5</v>
      </c>
      <c r="AMJ78"/>
    </row>
    <row r="79" spans="1:1024" s="13" customFormat="1">
      <c r="A79" s="29"/>
      <c r="B79" s="40" t="s">
        <v>50</v>
      </c>
      <c r="C79" s="40" t="s">
        <v>67</v>
      </c>
      <c r="D79" s="31"/>
      <c r="E79" s="32"/>
      <c r="AMJ79"/>
    </row>
    <row r="80" spans="1:1024" s="13" customFormat="1" ht="26.4">
      <c r="A80" s="8">
        <f>1+A70</f>
        <v>19</v>
      </c>
      <c r="B80" s="9" t="s">
        <v>68</v>
      </c>
      <c r="C80" s="10" t="s">
        <v>69</v>
      </c>
      <c r="D80" s="11" t="s">
        <v>20</v>
      </c>
      <c r="E80" s="12">
        <f>E81</f>
        <v>170</v>
      </c>
      <c r="AMJ80"/>
    </row>
    <row r="81" spans="1:1024" s="13" customFormat="1" ht="15.6">
      <c r="A81" s="14"/>
      <c r="B81" s="15"/>
      <c r="C81" s="16">
        <v>170</v>
      </c>
      <c r="D81" s="26" t="s">
        <v>21</v>
      </c>
      <c r="E81" s="54">
        <v>170</v>
      </c>
      <c r="AMJ81"/>
    </row>
    <row r="82" spans="1:1024" s="13" customFormat="1">
      <c r="A82" s="8"/>
      <c r="B82" s="30" t="s">
        <v>50</v>
      </c>
      <c r="C82" s="40" t="s">
        <v>70</v>
      </c>
      <c r="D82" s="57"/>
      <c r="E82" s="58"/>
      <c r="F82" s="61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AMJ82"/>
    </row>
    <row r="83" spans="1:1024" s="64" customFormat="1" ht="26.4">
      <c r="A83" s="8">
        <f>A80+1</f>
        <v>20</v>
      </c>
      <c r="B83" s="18" t="s">
        <v>71</v>
      </c>
      <c r="C83" s="63" t="s">
        <v>72</v>
      </c>
      <c r="D83" s="11" t="s">
        <v>20</v>
      </c>
      <c r="E83" s="12">
        <f>SUM(E84:E84)</f>
        <v>7</v>
      </c>
      <c r="F83" s="61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AMJ83"/>
    </row>
    <row r="84" spans="1:1024" s="62" customFormat="1" ht="15.6">
      <c r="A84" s="18"/>
      <c r="B84" s="35"/>
      <c r="C84" s="39">
        <v>7</v>
      </c>
      <c r="D84" s="26" t="s">
        <v>21</v>
      </c>
      <c r="E84" s="28">
        <v>7</v>
      </c>
      <c r="AMJ84"/>
    </row>
    <row r="85" spans="1:1024" s="13" customFormat="1">
      <c r="A85" s="29"/>
      <c r="B85" s="30" t="s">
        <v>50</v>
      </c>
      <c r="C85" s="30" t="s">
        <v>73</v>
      </c>
      <c r="D85" s="31"/>
      <c r="E85" s="32"/>
      <c r="AMJ85"/>
    </row>
    <row r="86" spans="1:1024" s="13" customFormat="1" ht="39.6">
      <c r="A86" s="8">
        <f>1+A83</f>
        <v>21</v>
      </c>
      <c r="B86" s="9" t="s">
        <v>74</v>
      </c>
      <c r="C86" s="10" t="s">
        <v>75</v>
      </c>
      <c r="D86" s="11" t="s">
        <v>14</v>
      </c>
      <c r="E86" s="12">
        <f>SUM(E87:E87)</f>
        <v>153</v>
      </c>
      <c r="AMJ86"/>
    </row>
    <row r="87" spans="1:1024" s="13" customFormat="1">
      <c r="A87" s="14"/>
      <c r="B87" s="15"/>
      <c r="C87" s="16">
        <v>153</v>
      </c>
      <c r="D87" s="53" t="s">
        <v>14</v>
      </c>
      <c r="E87" s="54">
        <v>153</v>
      </c>
      <c r="AMJ87"/>
    </row>
    <row r="88" spans="1:1024" s="13" customFormat="1" ht="52.8">
      <c r="A88" s="18">
        <f>1+A86</f>
        <v>22</v>
      </c>
      <c r="B88" s="9" t="s">
        <v>74</v>
      </c>
      <c r="C88" s="10" t="s">
        <v>76</v>
      </c>
      <c r="D88" s="11" t="s">
        <v>14</v>
      </c>
      <c r="E88" s="12">
        <f>SUM(E89:E89)</f>
        <v>30</v>
      </c>
      <c r="AMJ88"/>
    </row>
    <row r="89" spans="1:1024" s="13" customFormat="1">
      <c r="A89" s="14"/>
      <c r="B89" s="15"/>
      <c r="C89" s="16">
        <v>30</v>
      </c>
      <c r="D89" s="53" t="s">
        <v>14</v>
      </c>
      <c r="E89" s="54">
        <v>30</v>
      </c>
      <c r="AMJ89"/>
    </row>
    <row r="90" spans="1:1024" s="13" customFormat="1" ht="39.6">
      <c r="A90" s="18">
        <f>1+A88</f>
        <v>23</v>
      </c>
      <c r="B90" s="19" t="s">
        <v>74</v>
      </c>
      <c r="C90" s="23" t="s">
        <v>77</v>
      </c>
      <c r="D90" s="21" t="s">
        <v>14</v>
      </c>
      <c r="E90" s="22">
        <f>SUM(E91:E91)</f>
        <v>80</v>
      </c>
      <c r="AMJ90"/>
    </row>
    <row r="91" spans="1:1024" s="13" customFormat="1">
      <c r="A91" s="14"/>
      <c r="B91" s="15"/>
      <c r="C91" s="16">
        <v>80</v>
      </c>
      <c r="D91" s="53" t="s">
        <v>14</v>
      </c>
      <c r="E91" s="54">
        <v>80</v>
      </c>
      <c r="AMJ91"/>
    </row>
    <row r="92" spans="1:1024" s="13" customFormat="1" ht="25.5" customHeight="1">
      <c r="A92" s="18">
        <f>1+A90</f>
        <v>24</v>
      </c>
      <c r="B92" s="19" t="s">
        <v>74</v>
      </c>
      <c r="C92" s="23" t="s">
        <v>78</v>
      </c>
      <c r="D92" s="21" t="s">
        <v>14</v>
      </c>
      <c r="E92" s="22">
        <f>E93</f>
        <v>10</v>
      </c>
      <c r="AMJ92"/>
    </row>
    <row r="93" spans="1:1024" s="13" customFormat="1">
      <c r="A93" s="18"/>
      <c r="B93" s="19"/>
      <c r="C93" s="23">
        <v>10</v>
      </c>
      <c r="D93" s="53" t="s">
        <v>14</v>
      </c>
      <c r="E93" s="28">
        <v>10</v>
      </c>
      <c r="AMJ93"/>
    </row>
    <row r="94" spans="1:1024" s="13" customFormat="1" ht="26.4">
      <c r="A94" s="8">
        <f>1+A92</f>
        <v>25</v>
      </c>
      <c r="B94" s="9" t="s">
        <v>79</v>
      </c>
      <c r="C94" s="10" t="s">
        <v>80</v>
      </c>
      <c r="D94" s="11" t="s">
        <v>14</v>
      </c>
      <c r="E94" s="12">
        <f>SUM(E95:E95)</f>
        <v>52</v>
      </c>
      <c r="AMJ94"/>
    </row>
    <row r="95" spans="1:1024" s="13" customFormat="1">
      <c r="A95" s="14"/>
      <c r="B95" s="15"/>
      <c r="C95" s="16">
        <v>52</v>
      </c>
      <c r="D95" s="53" t="s">
        <v>14</v>
      </c>
      <c r="E95" s="54">
        <v>52</v>
      </c>
      <c r="AMJ95"/>
    </row>
    <row r="96" spans="1:1024" s="13" customFormat="1" ht="39.6">
      <c r="A96" s="8">
        <f>1+A94</f>
        <v>26</v>
      </c>
      <c r="B96" s="9" t="s">
        <v>81</v>
      </c>
      <c r="C96" s="10" t="s">
        <v>82</v>
      </c>
      <c r="D96" s="11" t="s">
        <v>14</v>
      </c>
      <c r="E96" s="65">
        <f>E97</f>
        <v>15</v>
      </c>
      <c r="AMJ96"/>
    </row>
    <row r="97" spans="1:1024" s="13" customFormat="1">
      <c r="A97" s="66"/>
      <c r="B97" s="66"/>
      <c r="C97" s="16">
        <v>15</v>
      </c>
      <c r="D97" s="53" t="s">
        <v>14</v>
      </c>
      <c r="E97" s="17">
        <v>15</v>
      </c>
      <c r="AMJ97"/>
    </row>
    <row r="98" spans="1:1024" s="13" customFormat="1">
      <c r="A98" s="1"/>
      <c r="B98" s="1"/>
      <c r="C98" s="67"/>
      <c r="D98" s="1"/>
      <c r="E98" s="3"/>
      <c r="AMJ98"/>
    </row>
    <row r="99" spans="1:1024" s="13" customFormat="1">
      <c r="A99" s="1"/>
      <c r="B99" s="1"/>
      <c r="C99" s="67"/>
      <c r="D99" s="1"/>
      <c r="E99" s="3"/>
      <c r="AMJ99"/>
    </row>
    <row r="100" spans="1:1024" s="13" customFormat="1">
      <c r="A100" s="1"/>
      <c r="B100" s="1"/>
      <c r="C100" s="67"/>
      <c r="D100" s="1"/>
      <c r="E100" s="3"/>
      <c r="AMJ100"/>
    </row>
    <row r="101" spans="1:1024" s="13" customFormat="1">
      <c r="A101" s="1"/>
      <c r="B101" s="1"/>
      <c r="C101" s="67"/>
      <c r="D101" s="1"/>
      <c r="E101" s="3"/>
      <c r="AMJ101"/>
    </row>
    <row r="102" spans="1:1024" s="13" customFormat="1">
      <c r="A102" s="1"/>
      <c r="B102" s="1"/>
      <c r="C102" s="67"/>
      <c r="D102" s="1"/>
      <c r="E102" s="3"/>
      <c r="AMJ102"/>
    </row>
    <row r="103" spans="1:1024" s="13" customFormat="1">
      <c r="A103" s="1"/>
      <c r="B103" s="1"/>
      <c r="C103" s="67"/>
      <c r="D103" s="1"/>
      <c r="E103" s="3"/>
      <c r="AMJ103"/>
    </row>
    <row r="104" spans="1:1024" s="13" customFormat="1">
      <c r="A104" s="1"/>
      <c r="B104" s="1"/>
      <c r="C104" s="67"/>
      <c r="D104" s="1"/>
      <c r="E104" s="3"/>
      <c r="AMJ104"/>
    </row>
    <row r="105" spans="1:1024" s="13" customFormat="1">
      <c r="A105" s="1"/>
      <c r="B105" s="1"/>
      <c r="C105" s="67"/>
      <c r="D105" s="1"/>
      <c r="E105" s="3"/>
      <c r="AMJ105"/>
    </row>
    <row r="106" spans="1:1024" s="13" customFormat="1">
      <c r="A106" s="1"/>
      <c r="B106" s="1"/>
      <c r="C106" s="67"/>
      <c r="D106" s="1"/>
      <c r="E106" s="3"/>
      <c r="AMJ106"/>
    </row>
    <row r="107" spans="1:1024" s="13" customFormat="1">
      <c r="A107" s="1"/>
      <c r="B107" s="1"/>
      <c r="C107" s="67"/>
      <c r="D107" s="1"/>
      <c r="E107" s="3"/>
      <c r="AMJ107"/>
    </row>
    <row r="108" spans="1:1024" s="13" customFormat="1">
      <c r="A108" s="1"/>
      <c r="B108" s="1"/>
      <c r="C108" s="67"/>
      <c r="D108" s="1"/>
      <c r="E108" s="3"/>
      <c r="AMJ108"/>
    </row>
    <row r="109" spans="1:1024" s="13" customFormat="1">
      <c r="A109" s="1"/>
      <c r="B109" s="1"/>
      <c r="C109" s="67"/>
      <c r="D109" s="1"/>
      <c r="E109" s="3"/>
      <c r="AMJ109"/>
    </row>
    <row r="110" spans="1:1024" s="13" customFormat="1">
      <c r="A110" s="1"/>
      <c r="B110" s="1"/>
      <c r="C110" s="67"/>
      <c r="D110" s="1"/>
      <c r="E110" s="3"/>
      <c r="AMJ110"/>
    </row>
    <row r="111" spans="1:1024" s="13" customFormat="1">
      <c r="A111" s="1"/>
      <c r="B111" s="1"/>
      <c r="C111" s="67"/>
      <c r="D111" s="1"/>
      <c r="E111" s="3"/>
      <c r="AMJ111"/>
    </row>
    <row r="112" spans="1:1024" s="13" customFormat="1">
      <c r="A112" s="1"/>
      <c r="B112" s="1"/>
      <c r="C112" s="67"/>
      <c r="D112" s="1"/>
      <c r="E112" s="3"/>
      <c r="AMJ112"/>
    </row>
    <row r="113" spans="1:1024" s="13" customFormat="1">
      <c r="A113" s="1"/>
      <c r="B113" s="1"/>
      <c r="C113" s="67"/>
      <c r="D113" s="1"/>
      <c r="E113" s="3"/>
      <c r="AMJ113"/>
    </row>
    <row r="114" spans="1:1024" s="13" customFormat="1">
      <c r="A114" s="1"/>
      <c r="B114" s="1"/>
      <c r="C114" s="67"/>
      <c r="D114" s="1"/>
      <c r="E114" s="3"/>
      <c r="AMJ114"/>
    </row>
    <row r="115" spans="1:1024" s="13" customFormat="1">
      <c r="A115" s="1"/>
      <c r="B115" s="1"/>
      <c r="C115" s="67"/>
      <c r="D115" s="1"/>
      <c r="E115" s="3"/>
      <c r="AMJ115"/>
    </row>
    <row r="116" spans="1:1024" s="13" customFormat="1">
      <c r="A116" s="1"/>
      <c r="B116" s="1"/>
      <c r="C116" s="67"/>
      <c r="D116" s="1"/>
      <c r="E116" s="3"/>
      <c r="AMJ116"/>
    </row>
    <row r="117" spans="1:1024" s="13" customFormat="1">
      <c r="A117" s="1"/>
      <c r="B117" s="1"/>
      <c r="C117" s="67"/>
      <c r="D117" s="1"/>
      <c r="E117" s="3"/>
      <c r="AMJ117"/>
    </row>
    <row r="118" spans="1:1024" s="13" customFormat="1">
      <c r="A118" s="1"/>
      <c r="B118" s="1"/>
      <c r="C118" s="67"/>
      <c r="D118" s="1"/>
      <c r="E118" s="3"/>
      <c r="AMJ118"/>
    </row>
    <row r="119" spans="1:1024" s="13" customFormat="1">
      <c r="A119" s="1"/>
      <c r="B119" s="1"/>
      <c r="C119" s="67"/>
      <c r="D119" s="1"/>
      <c r="E119" s="3"/>
      <c r="AMJ119"/>
    </row>
    <row r="120" spans="1:1024" s="13" customFormat="1">
      <c r="A120" s="1"/>
      <c r="B120" s="1"/>
      <c r="C120" s="67"/>
      <c r="D120" s="1"/>
      <c r="E120" s="3"/>
      <c r="AMJ120"/>
    </row>
    <row r="121" spans="1:1024" s="13" customFormat="1">
      <c r="A121" s="1"/>
      <c r="B121" s="1"/>
      <c r="C121" s="67"/>
      <c r="D121" s="1"/>
      <c r="E121" s="3"/>
      <c r="AMJ121"/>
    </row>
    <row r="122" spans="1:1024" s="13" customFormat="1">
      <c r="A122" s="1"/>
      <c r="B122" s="1"/>
      <c r="C122" s="67"/>
      <c r="D122" s="1"/>
      <c r="E122" s="3"/>
      <c r="AMJ122"/>
    </row>
    <row r="123" spans="1:1024" s="13" customFormat="1">
      <c r="A123" s="1"/>
      <c r="B123" s="1"/>
      <c r="C123" s="67"/>
      <c r="D123" s="1"/>
      <c r="E123" s="3"/>
      <c r="AMJ123"/>
    </row>
    <row r="124" spans="1:1024" s="13" customFormat="1">
      <c r="A124" s="1"/>
      <c r="B124" s="1"/>
      <c r="C124" s="67"/>
      <c r="D124" s="1"/>
      <c r="E124" s="3"/>
      <c r="AMJ124"/>
    </row>
    <row r="125" spans="1:1024" s="13" customFormat="1">
      <c r="A125" s="1"/>
      <c r="B125" s="1"/>
      <c r="C125" s="67"/>
      <c r="D125" s="1"/>
      <c r="E125" s="3"/>
      <c r="AMJ125"/>
    </row>
    <row r="126" spans="1:1024" s="13" customFormat="1">
      <c r="A126" s="1"/>
      <c r="B126" s="1"/>
      <c r="C126" s="67"/>
      <c r="D126" s="1"/>
      <c r="E126" s="3"/>
      <c r="AMJ126"/>
    </row>
    <row r="127" spans="1:1024" s="13" customFormat="1">
      <c r="A127" s="1"/>
      <c r="B127" s="1"/>
      <c r="C127" s="67"/>
      <c r="D127" s="1"/>
      <c r="E127" s="3"/>
      <c r="AMJ127"/>
    </row>
    <row r="128" spans="1:1024" s="13" customFormat="1">
      <c r="A128" s="1"/>
      <c r="B128" s="1"/>
      <c r="C128" s="67"/>
      <c r="D128" s="1"/>
      <c r="E128" s="3"/>
      <c r="AMJ128"/>
    </row>
    <row r="129" spans="1:1024" s="13" customFormat="1">
      <c r="A129" s="1"/>
      <c r="B129" s="1"/>
      <c r="C129" s="67"/>
      <c r="D129" s="1"/>
      <c r="E129" s="3"/>
      <c r="AMJ129"/>
    </row>
    <row r="130" spans="1:1024" s="13" customFormat="1">
      <c r="A130" s="1"/>
      <c r="B130" s="1"/>
      <c r="C130" s="67"/>
      <c r="D130" s="1"/>
      <c r="E130" s="3"/>
      <c r="AMJ130"/>
    </row>
    <row r="131" spans="1:1024" s="13" customFormat="1">
      <c r="A131" s="1"/>
      <c r="B131" s="1"/>
      <c r="C131" s="67"/>
      <c r="D131" s="1"/>
      <c r="E131" s="3"/>
      <c r="AMJ131"/>
    </row>
    <row r="132" spans="1:1024" s="13" customFormat="1">
      <c r="A132" s="1"/>
      <c r="B132" s="1"/>
      <c r="C132" s="67"/>
      <c r="D132" s="1"/>
      <c r="E132" s="3"/>
      <c r="AMJ132"/>
    </row>
    <row r="133" spans="1:1024" s="13" customFormat="1">
      <c r="A133" s="1"/>
      <c r="B133" s="1"/>
      <c r="C133" s="67"/>
      <c r="D133" s="1"/>
      <c r="E133" s="3"/>
      <c r="AMJ133"/>
    </row>
    <row r="134" spans="1:1024" s="13" customFormat="1">
      <c r="A134" s="1"/>
      <c r="B134" s="1"/>
      <c r="C134" s="67"/>
      <c r="D134" s="1"/>
      <c r="E134" s="3"/>
      <c r="AMJ134"/>
    </row>
    <row r="135" spans="1:1024" s="13" customFormat="1">
      <c r="A135" s="1"/>
      <c r="B135" s="1"/>
      <c r="C135" s="67"/>
      <c r="D135" s="1"/>
      <c r="E135" s="3"/>
      <c r="AMJ135"/>
    </row>
    <row r="136" spans="1:1024" s="13" customFormat="1">
      <c r="A136" s="1"/>
      <c r="B136" s="1"/>
      <c r="C136" s="67"/>
      <c r="D136" s="1"/>
      <c r="E136" s="3"/>
      <c r="AMJ136"/>
    </row>
    <row r="137" spans="1:1024" s="13" customFormat="1">
      <c r="A137" s="1"/>
      <c r="B137" s="1"/>
      <c r="C137" s="67"/>
      <c r="D137" s="1"/>
      <c r="E137" s="3"/>
      <c r="AMJ137"/>
    </row>
    <row r="138" spans="1:1024" s="13" customFormat="1">
      <c r="A138" s="1"/>
      <c r="B138" s="1"/>
      <c r="C138" s="67"/>
      <c r="D138" s="1"/>
      <c r="E138" s="3"/>
      <c r="AMJ138"/>
    </row>
    <row r="139" spans="1:1024" s="13" customFormat="1">
      <c r="A139" s="1"/>
      <c r="B139" s="1"/>
      <c r="C139" s="67"/>
      <c r="D139" s="1"/>
      <c r="E139" s="3"/>
      <c r="AMJ139"/>
    </row>
    <row r="140" spans="1:1024" s="13" customFormat="1">
      <c r="A140" s="1"/>
      <c r="B140" s="1"/>
      <c r="C140" s="67"/>
      <c r="D140" s="1"/>
      <c r="E140" s="3"/>
      <c r="AMJ140"/>
    </row>
    <row r="141" spans="1:1024" s="13" customFormat="1">
      <c r="A141" s="1"/>
      <c r="B141" s="1"/>
      <c r="C141" s="67"/>
      <c r="D141" s="1"/>
      <c r="E141" s="3"/>
      <c r="AMJ141"/>
    </row>
    <row r="142" spans="1:1024" s="13" customFormat="1">
      <c r="A142" s="1"/>
      <c r="B142" s="1"/>
      <c r="C142" s="67"/>
      <c r="D142" s="1"/>
      <c r="E142" s="3"/>
      <c r="AMJ142"/>
    </row>
    <row r="143" spans="1:1024" s="13" customFormat="1">
      <c r="A143" s="1"/>
      <c r="B143" s="1"/>
      <c r="C143" s="67"/>
      <c r="D143" s="1"/>
      <c r="E143" s="3"/>
      <c r="AMJ143"/>
    </row>
    <row r="144" spans="1:1024" s="13" customFormat="1">
      <c r="A144" s="1"/>
      <c r="B144" s="1"/>
      <c r="C144" s="67"/>
      <c r="D144" s="1"/>
      <c r="E144" s="3"/>
      <c r="AMJ144"/>
    </row>
    <row r="145" spans="1:1024" s="13" customFormat="1">
      <c r="A145" s="1"/>
      <c r="B145" s="1"/>
      <c r="C145" s="67"/>
      <c r="D145" s="1"/>
      <c r="E145" s="3"/>
      <c r="AMJ145"/>
    </row>
    <row r="146" spans="1:1024" s="13" customFormat="1">
      <c r="A146" s="1"/>
      <c r="B146" s="1"/>
      <c r="C146" s="67"/>
      <c r="D146" s="1"/>
      <c r="E146" s="3"/>
      <c r="AMJ146"/>
    </row>
    <row r="147" spans="1:1024" s="13" customFormat="1">
      <c r="A147" s="1"/>
      <c r="B147" s="1"/>
      <c r="C147" s="67"/>
      <c r="D147" s="1"/>
      <c r="E147" s="3"/>
      <c r="AMJ147"/>
    </row>
    <row r="148" spans="1:1024" s="13" customFormat="1">
      <c r="A148" s="1"/>
      <c r="B148" s="1"/>
      <c r="C148" s="67"/>
      <c r="D148" s="1"/>
      <c r="E148" s="3"/>
      <c r="AMJ148"/>
    </row>
    <row r="149" spans="1:1024" s="13" customFormat="1">
      <c r="A149" s="1"/>
      <c r="B149" s="1"/>
      <c r="C149" s="67"/>
      <c r="D149" s="1"/>
      <c r="E149" s="3"/>
      <c r="AMJ149"/>
    </row>
    <row r="150" spans="1:1024" s="13" customFormat="1">
      <c r="A150" s="1"/>
      <c r="B150" s="1"/>
      <c r="C150" s="67"/>
      <c r="D150" s="1"/>
      <c r="E150" s="3"/>
      <c r="AMJ150"/>
    </row>
    <row r="151" spans="1:1024" s="13" customFormat="1">
      <c r="A151" s="1"/>
      <c r="B151" s="1"/>
      <c r="C151" s="67"/>
      <c r="D151" s="1"/>
      <c r="E151" s="3"/>
      <c r="AMJ151"/>
    </row>
    <row r="152" spans="1:1024" s="13" customFormat="1">
      <c r="A152" s="1"/>
      <c r="B152" s="1"/>
      <c r="C152" s="67"/>
      <c r="D152" s="1"/>
      <c r="E152" s="3"/>
      <c r="AMJ152"/>
    </row>
    <row r="153" spans="1:1024" s="13" customFormat="1">
      <c r="A153" s="1"/>
      <c r="B153" s="1"/>
      <c r="C153" s="67"/>
      <c r="D153" s="1"/>
      <c r="E153" s="3"/>
      <c r="AMJ153"/>
    </row>
    <row r="154" spans="1:1024" s="13" customFormat="1">
      <c r="A154" s="1"/>
      <c r="B154" s="1"/>
      <c r="C154" s="67"/>
      <c r="D154" s="1"/>
      <c r="E154" s="3"/>
      <c r="AMJ154"/>
    </row>
    <row r="155" spans="1:1024" s="13" customFormat="1">
      <c r="A155" s="1"/>
      <c r="B155" s="1"/>
      <c r="C155" s="67"/>
      <c r="D155" s="1"/>
      <c r="E155" s="3"/>
      <c r="AMJ155"/>
    </row>
    <row r="156" spans="1:1024" s="13" customFormat="1">
      <c r="A156" s="1"/>
      <c r="B156" s="1"/>
      <c r="C156" s="67"/>
      <c r="D156" s="1"/>
      <c r="E156" s="3"/>
      <c r="AMJ156"/>
    </row>
    <row r="157" spans="1:1024" s="13" customFormat="1">
      <c r="A157" s="1"/>
      <c r="B157" s="1"/>
      <c r="C157" s="67"/>
      <c r="D157" s="1"/>
      <c r="E157" s="3"/>
      <c r="AMJ157"/>
    </row>
    <row r="158" spans="1:1024" s="13" customFormat="1">
      <c r="A158" s="1"/>
      <c r="B158" s="1"/>
      <c r="C158" s="67"/>
      <c r="D158" s="1"/>
      <c r="E158" s="3"/>
      <c r="AMJ158"/>
    </row>
    <row r="159" spans="1:1024" s="13" customFormat="1">
      <c r="A159" s="1"/>
      <c r="B159" s="1"/>
      <c r="C159" s="67"/>
      <c r="D159" s="1"/>
      <c r="E159" s="3"/>
      <c r="AMJ159"/>
    </row>
    <row r="160" spans="1:1024" s="13" customFormat="1">
      <c r="A160" s="1"/>
      <c r="B160" s="1"/>
      <c r="C160" s="67"/>
      <c r="D160" s="1"/>
      <c r="E160" s="3"/>
      <c r="AMJ160"/>
    </row>
    <row r="161" spans="1:1024" s="13" customFormat="1">
      <c r="A161" s="1"/>
      <c r="B161" s="1"/>
      <c r="C161" s="67"/>
      <c r="D161" s="1"/>
      <c r="E161" s="3"/>
      <c r="AMJ161"/>
    </row>
    <row r="162" spans="1:1024" s="13" customFormat="1">
      <c r="A162" s="1"/>
      <c r="B162" s="1"/>
      <c r="C162" s="67"/>
      <c r="D162" s="1"/>
      <c r="E162" s="3"/>
      <c r="AMJ162"/>
    </row>
    <row r="163" spans="1:1024" s="13" customFormat="1">
      <c r="A163" s="1"/>
      <c r="B163" s="1"/>
      <c r="C163" s="67"/>
      <c r="D163" s="1"/>
      <c r="E163" s="3"/>
      <c r="AMJ163"/>
    </row>
    <row r="164" spans="1:1024" s="13" customFormat="1">
      <c r="A164" s="1"/>
      <c r="B164" s="1"/>
      <c r="C164" s="67"/>
      <c r="D164" s="1"/>
      <c r="E164" s="3"/>
      <c r="AMJ164"/>
    </row>
    <row r="165" spans="1:1024" s="13" customFormat="1">
      <c r="A165" s="1"/>
      <c r="B165" s="1"/>
      <c r="C165" s="67"/>
      <c r="D165" s="1"/>
      <c r="E165" s="3"/>
      <c r="AMJ165"/>
    </row>
    <row r="166" spans="1:1024" s="13" customFormat="1">
      <c r="A166" s="1"/>
      <c r="B166" s="1"/>
      <c r="C166" s="67"/>
      <c r="D166" s="1"/>
      <c r="E166" s="3"/>
      <c r="AMJ166"/>
    </row>
    <row r="167" spans="1:1024" s="13" customFormat="1">
      <c r="A167" s="1"/>
      <c r="B167" s="1"/>
      <c r="C167" s="67"/>
      <c r="D167" s="1"/>
      <c r="E167" s="3"/>
      <c r="AMJ167"/>
    </row>
    <row r="168" spans="1:1024" s="13" customFormat="1">
      <c r="A168" s="1"/>
      <c r="B168" s="1"/>
      <c r="C168" s="67"/>
      <c r="D168" s="1"/>
      <c r="E168" s="3"/>
      <c r="AMJ168"/>
    </row>
    <row r="169" spans="1:1024" s="13" customFormat="1">
      <c r="A169" s="1"/>
      <c r="B169" s="1"/>
      <c r="C169" s="67"/>
      <c r="D169" s="1"/>
      <c r="E169" s="3"/>
      <c r="AMJ169"/>
    </row>
    <row r="170" spans="1:1024" s="13" customFormat="1">
      <c r="A170" s="1"/>
      <c r="B170" s="1"/>
      <c r="C170" s="67"/>
      <c r="D170" s="1"/>
      <c r="E170" s="3"/>
      <c r="AMJ170"/>
    </row>
    <row r="171" spans="1:1024" s="13" customFormat="1">
      <c r="A171" s="1"/>
      <c r="B171" s="1"/>
      <c r="C171" s="67"/>
      <c r="D171" s="1"/>
      <c r="E171" s="3"/>
      <c r="AMJ171"/>
    </row>
    <row r="172" spans="1:1024" s="13" customFormat="1">
      <c r="A172" s="1"/>
      <c r="B172" s="1"/>
      <c r="C172" s="67"/>
      <c r="D172" s="1"/>
      <c r="E172" s="3"/>
      <c r="AMJ172"/>
    </row>
    <row r="173" spans="1:1024" s="13" customFormat="1">
      <c r="A173" s="1"/>
      <c r="B173" s="1"/>
      <c r="C173" s="67"/>
      <c r="D173" s="1"/>
      <c r="E173" s="3"/>
      <c r="AMJ173"/>
    </row>
    <row r="174" spans="1:1024" s="13" customFormat="1">
      <c r="A174" s="1"/>
      <c r="B174" s="1"/>
      <c r="C174" s="67"/>
      <c r="D174" s="1"/>
      <c r="E174" s="3"/>
      <c r="AMJ174"/>
    </row>
    <row r="175" spans="1:1024" s="13" customFormat="1">
      <c r="A175" s="1"/>
      <c r="B175" s="1"/>
      <c r="C175" s="67"/>
      <c r="D175" s="1"/>
      <c r="E175" s="3"/>
      <c r="AMJ175"/>
    </row>
    <row r="176" spans="1:1024" s="13" customFormat="1">
      <c r="A176" s="1"/>
      <c r="B176" s="1"/>
      <c r="C176" s="67"/>
      <c r="D176" s="1"/>
      <c r="E176" s="3"/>
      <c r="AMJ176"/>
    </row>
    <row r="177" spans="1:1024" s="13" customFormat="1">
      <c r="A177" s="1"/>
      <c r="B177" s="1"/>
      <c r="C177" s="67"/>
      <c r="D177" s="1"/>
      <c r="E177" s="3"/>
      <c r="AMJ177"/>
    </row>
    <row r="178" spans="1:1024" s="13" customFormat="1">
      <c r="A178" s="1"/>
      <c r="B178" s="1"/>
      <c r="C178" s="67"/>
      <c r="D178" s="1"/>
      <c r="E178" s="3"/>
      <c r="AMJ178"/>
    </row>
    <row r="179" spans="1:1024" s="13" customFormat="1">
      <c r="A179" s="1"/>
      <c r="B179" s="1"/>
      <c r="C179" s="67"/>
      <c r="D179" s="1"/>
      <c r="E179" s="3"/>
      <c r="AMJ179"/>
    </row>
    <row r="180" spans="1:1024" s="13" customFormat="1">
      <c r="A180" s="1"/>
      <c r="B180" s="1"/>
      <c r="C180" s="67"/>
      <c r="D180" s="1"/>
      <c r="E180" s="3"/>
      <c r="AMJ180"/>
    </row>
    <row r="181" spans="1:1024" s="13" customFormat="1">
      <c r="A181" s="1"/>
      <c r="B181" s="1"/>
      <c r="C181" s="67"/>
      <c r="D181" s="1"/>
      <c r="E181" s="3"/>
      <c r="AMJ181"/>
    </row>
    <row r="182" spans="1:1024" s="13" customFormat="1">
      <c r="A182" s="1"/>
      <c r="B182" s="1"/>
      <c r="C182" s="67"/>
      <c r="D182" s="1"/>
      <c r="E182" s="3"/>
      <c r="AMJ182"/>
    </row>
    <row r="183" spans="1:1024" s="13" customFormat="1">
      <c r="A183" s="1"/>
      <c r="B183" s="1"/>
      <c r="C183" s="67"/>
      <c r="D183" s="1"/>
      <c r="E183" s="3"/>
      <c r="AMJ183"/>
    </row>
    <row r="184" spans="1:1024" s="13" customFormat="1">
      <c r="A184" s="1"/>
      <c r="B184" s="1"/>
      <c r="C184" s="67"/>
      <c r="D184" s="1"/>
      <c r="E184" s="3"/>
      <c r="AMJ184"/>
    </row>
    <row r="185" spans="1:1024" s="13" customFormat="1">
      <c r="A185" s="1"/>
      <c r="B185" s="1"/>
      <c r="C185" s="67"/>
      <c r="D185" s="1"/>
      <c r="E185" s="3"/>
      <c r="AMJ185"/>
    </row>
    <row r="186" spans="1:1024" s="13" customFormat="1">
      <c r="A186" s="1"/>
      <c r="B186" s="1"/>
      <c r="C186" s="67"/>
      <c r="D186" s="1"/>
      <c r="E186" s="3"/>
      <c r="AMJ186"/>
    </row>
    <row r="187" spans="1:1024" s="13" customFormat="1">
      <c r="A187" s="1"/>
      <c r="B187" s="1"/>
      <c r="C187" s="67"/>
      <c r="D187" s="1"/>
      <c r="E187" s="3"/>
      <c r="AMJ187"/>
    </row>
    <row r="188" spans="1:1024" s="13" customFormat="1">
      <c r="A188" s="1"/>
      <c r="B188" s="1"/>
      <c r="C188" s="67"/>
      <c r="D188" s="1"/>
      <c r="E188" s="3"/>
      <c r="AMJ188"/>
    </row>
    <row r="189" spans="1:1024" s="13" customFormat="1">
      <c r="A189" s="1"/>
      <c r="B189" s="1"/>
      <c r="C189" s="67"/>
      <c r="D189" s="1"/>
      <c r="E189" s="3"/>
      <c r="AMJ189"/>
    </row>
    <row r="190" spans="1:1024" s="13" customFormat="1">
      <c r="A190" s="1"/>
      <c r="B190" s="1"/>
      <c r="C190" s="67"/>
      <c r="D190" s="1"/>
      <c r="E190" s="3"/>
      <c r="AMJ190"/>
    </row>
    <row r="191" spans="1:1024" s="13" customFormat="1">
      <c r="A191" s="1"/>
      <c r="B191" s="1"/>
      <c r="C191" s="67"/>
      <c r="D191" s="1"/>
      <c r="E191" s="3"/>
      <c r="AMJ191"/>
    </row>
    <row r="192" spans="1:1024" s="13" customFormat="1">
      <c r="A192" s="1"/>
      <c r="B192" s="1"/>
      <c r="C192" s="67"/>
      <c r="D192" s="1"/>
      <c r="E192" s="3"/>
      <c r="AMJ192"/>
    </row>
    <row r="193" spans="1:1024" s="13" customFormat="1">
      <c r="A193" s="1"/>
      <c r="B193" s="1"/>
      <c r="C193" s="67"/>
      <c r="D193" s="1"/>
      <c r="E193" s="3"/>
      <c r="AMJ193"/>
    </row>
    <row r="194" spans="1:1024" s="13" customFormat="1">
      <c r="A194" s="1"/>
      <c r="B194" s="1"/>
      <c r="C194" s="67"/>
      <c r="D194" s="1"/>
      <c r="E194" s="3"/>
      <c r="AMJ194"/>
    </row>
    <row r="195" spans="1:1024" s="13" customFormat="1">
      <c r="A195" s="1"/>
      <c r="B195" s="1"/>
      <c r="C195" s="67"/>
      <c r="D195" s="1"/>
      <c r="E195" s="3"/>
      <c r="AMJ195"/>
    </row>
    <row r="196" spans="1:1024" s="13" customFormat="1">
      <c r="A196" s="1"/>
      <c r="B196" s="1"/>
      <c r="C196" s="67"/>
      <c r="D196" s="1"/>
      <c r="E196" s="3"/>
      <c r="AMJ196"/>
    </row>
    <row r="197" spans="1:1024" s="13" customFormat="1">
      <c r="A197" s="1"/>
      <c r="B197" s="1"/>
      <c r="C197" s="67"/>
      <c r="D197" s="1"/>
      <c r="E197" s="3"/>
      <c r="AMJ197"/>
    </row>
    <row r="198" spans="1:1024" s="13" customFormat="1">
      <c r="A198" s="1"/>
      <c r="B198" s="1"/>
      <c r="C198" s="67"/>
      <c r="D198" s="1"/>
      <c r="E198" s="3"/>
      <c r="AMJ198"/>
    </row>
    <row r="199" spans="1:1024" s="13" customFormat="1">
      <c r="A199" s="1"/>
      <c r="B199" s="1"/>
      <c r="C199" s="67"/>
      <c r="D199" s="1"/>
      <c r="E199" s="3"/>
      <c r="AMJ199"/>
    </row>
    <row r="200" spans="1:1024" s="13" customFormat="1">
      <c r="A200" s="1"/>
      <c r="B200" s="1"/>
      <c r="C200" s="67"/>
      <c r="D200" s="1"/>
      <c r="E200" s="3"/>
      <c r="AMJ200"/>
    </row>
    <row r="201" spans="1:1024" s="13" customFormat="1">
      <c r="A201" s="1"/>
      <c r="B201" s="1"/>
      <c r="C201" s="67"/>
      <c r="D201" s="1"/>
      <c r="E201" s="3"/>
      <c r="AMJ201"/>
    </row>
    <row r="202" spans="1:1024" s="13" customFormat="1">
      <c r="A202" s="1"/>
      <c r="B202" s="1"/>
      <c r="C202" s="67"/>
      <c r="D202" s="1"/>
      <c r="E202" s="3"/>
      <c r="AMJ202"/>
    </row>
    <row r="203" spans="1:1024" s="13" customFormat="1">
      <c r="A203" s="1"/>
      <c r="B203" s="1"/>
      <c r="C203" s="67"/>
      <c r="D203" s="1"/>
      <c r="E203" s="3"/>
      <c r="AMJ203"/>
    </row>
    <row r="204" spans="1:1024" s="13" customFormat="1">
      <c r="A204" s="1"/>
      <c r="B204" s="1"/>
      <c r="C204" s="67"/>
      <c r="D204" s="1"/>
      <c r="E204" s="3"/>
      <c r="AMJ204"/>
    </row>
    <row r="205" spans="1:1024" s="13" customFormat="1">
      <c r="A205" s="1"/>
      <c r="B205" s="1"/>
      <c r="C205" s="67"/>
      <c r="D205" s="1"/>
      <c r="E205" s="3"/>
      <c r="AMJ205"/>
    </row>
    <row r="206" spans="1:1024" s="13" customFormat="1">
      <c r="A206" s="1"/>
      <c r="B206" s="1"/>
      <c r="C206" s="67"/>
      <c r="D206" s="1"/>
      <c r="E206" s="3"/>
      <c r="AMJ206"/>
    </row>
    <row r="207" spans="1:1024" s="13" customFormat="1">
      <c r="A207" s="1"/>
      <c r="B207" s="1"/>
      <c r="C207" s="67"/>
      <c r="D207" s="1"/>
      <c r="E207" s="3"/>
      <c r="AMJ207"/>
    </row>
    <row r="208" spans="1:1024" s="13" customFormat="1">
      <c r="A208" s="1"/>
      <c r="B208" s="1"/>
      <c r="C208" s="67"/>
      <c r="D208" s="1"/>
      <c r="E208" s="3"/>
      <c r="AMJ208"/>
    </row>
    <row r="209" spans="1:1024" s="13" customFormat="1">
      <c r="A209" s="1"/>
      <c r="B209" s="1"/>
      <c r="C209" s="67"/>
      <c r="D209" s="1"/>
      <c r="E209" s="3"/>
      <c r="AMJ209"/>
    </row>
    <row r="210" spans="1:1024" s="13" customFormat="1">
      <c r="A210" s="1"/>
      <c r="B210" s="1"/>
      <c r="C210" s="67"/>
      <c r="D210" s="1"/>
      <c r="E210" s="3"/>
      <c r="AMJ210"/>
    </row>
    <row r="211" spans="1:1024" s="13" customFormat="1">
      <c r="A211" s="1"/>
      <c r="B211" s="1"/>
      <c r="C211" s="67"/>
      <c r="D211" s="1"/>
      <c r="E211" s="3"/>
      <c r="AMJ211"/>
    </row>
    <row r="212" spans="1:1024" s="13" customFormat="1">
      <c r="A212" s="1"/>
      <c r="B212" s="1"/>
      <c r="C212" s="67"/>
      <c r="D212" s="1"/>
      <c r="E212" s="3"/>
      <c r="AMJ212"/>
    </row>
    <row r="213" spans="1:1024" s="13" customFormat="1">
      <c r="A213" s="1"/>
      <c r="B213" s="1"/>
      <c r="C213" s="67"/>
      <c r="D213" s="1"/>
      <c r="E213" s="3"/>
      <c r="AMJ213"/>
    </row>
    <row r="214" spans="1:1024" s="13" customFormat="1">
      <c r="A214" s="1"/>
      <c r="B214" s="1"/>
      <c r="C214" s="67"/>
      <c r="D214" s="1"/>
      <c r="E214" s="3"/>
      <c r="AMJ214"/>
    </row>
    <row r="215" spans="1:1024" s="13" customFormat="1">
      <c r="A215" s="1"/>
      <c r="B215" s="1"/>
      <c r="C215" s="67"/>
      <c r="D215" s="1"/>
      <c r="E215" s="3"/>
      <c r="AMJ215"/>
    </row>
    <row r="216" spans="1:1024" s="13" customFormat="1">
      <c r="A216" s="1"/>
      <c r="B216" s="1"/>
      <c r="C216" s="67"/>
      <c r="D216" s="1"/>
      <c r="E216" s="3"/>
      <c r="AMJ216"/>
    </row>
    <row r="217" spans="1:1024" s="13" customFormat="1">
      <c r="A217" s="1"/>
      <c r="B217" s="1"/>
      <c r="C217" s="67"/>
      <c r="D217" s="1"/>
      <c r="E217" s="3"/>
      <c r="AMJ217"/>
    </row>
    <row r="218" spans="1:1024" s="13" customFormat="1">
      <c r="A218" s="1"/>
      <c r="B218" s="1"/>
      <c r="C218" s="67"/>
      <c r="D218" s="1"/>
      <c r="E218" s="3"/>
      <c r="AMJ218"/>
    </row>
    <row r="219" spans="1:1024">
      <c r="C219" s="67"/>
    </row>
    <row r="220" spans="1:1024">
      <c r="C220" s="67"/>
    </row>
    <row r="221" spans="1:1024">
      <c r="C221" s="67"/>
    </row>
    <row r="222" spans="1:1024">
      <c r="C222" s="67"/>
    </row>
    <row r="223" spans="1:1024">
      <c r="C223" s="67"/>
    </row>
    <row r="224" spans="1:1024">
      <c r="C224" s="67"/>
    </row>
    <row r="225" spans="3:3">
      <c r="C225" s="67"/>
    </row>
  </sheetData>
  <mergeCells count="2">
    <mergeCell ref="A1:E1"/>
    <mergeCell ref="A2:E4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92" orientation="portrait" horizontalDpi="300" verticalDpi="300" r:id="rId1"/>
  <headerFooter>
    <oddFooter>&amp;CStrona &amp;P z &amp;N</oddFooter>
  </headerFooter>
  <rowBreaks count="2" manualBreakCount="2">
    <brk id="40" max="4" man="1"/>
    <brk id="8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6"/>
  <sheetViews>
    <sheetView tabSelected="1" view="pageBreakPreview" topLeftCell="A43" zoomScaleNormal="80" workbookViewId="0">
      <selection activeCell="J57" sqref="J57"/>
    </sheetView>
  </sheetViews>
  <sheetFormatPr defaultColWidth="9" defaultRowHeight="13.8"/>
  <cols>
    <col min="1" max="1" width="3.59765625" style="1" customWidth="1"/>
    <col min="2" max="2" width="11.59765625" style="1" customWidth="1"/>
    <col min="3" max="3" width="41.5" style="68" customWidth="1"/>
    <col min="4" max="4" width="5.09765625" style="1" customWidth="1"/>
    <col min="5" max="5" width="10.3984375" style="69" customWidth="1"/>
    <col min="6" max="6" width="14.09765625" style="69" customWidth="1"/>
    <col min="7" max="7" width="18" style="70" customWidth="1"/>
    <col min="8" max="8" width="16.796875" style="4" customWidth="1"/>
    <col min="9" max="1024" width="9" style="4"/>
  </cols>
  <sheetData>
    <row r="1" spans="1:7" s="4" customFormat="1">
      <c r="A1" s="115" t="s">
        <v>98</v>
      </c>
      <c r="B1" s="115"/>
      <c r="C1" s="115"/>
      <c r="D1" s="96"/>
      <c r="E1" s="97"/>
      <c r="F1" s="116" t="s">
        <v>99</v>
      </c>
      <c r="G1" s="116"/>
    </row>
    <row r="2" spans="1:7" s="4" customFormat="1">
      <c r="A2" s="117" t="s">
        <v>100</v>
      </c>
      <c r="B2" s="117"/>
      <c r="C2" s="98"/>
      <c r="D2" s="96"/>
      <c r="E2" s="97"/>
      <c r="F2" s="118" t="s">
        <v>96</v>
      </c>
      <c r="G2" s="118"/>
    </row>
    <row r="4" spans="1:7" ht="17.399999999999999">
      <c r="A4" s="110" t="s">
        <v>97</v>
      </c>
      <c r="B4" s="110"/>
      <c r="C4" s="110"/>
      <c r="D4" s="110"/>
      <c r="E4" s="110"/>
      <c r="F4" s="110"/>
      <c r="G4" s="110"/>
    </row>
    <row r="5" spans="1:7" ht="15" customHeight="1">
      <c r="A5" s="111" t="str">
        <f>Przedmiar!A2</f>
        <v>Przebudowa ulicy Głębokiej w Zawichoście</v>
      </c>
      <c r="B5" s="111"/>
      <c r="C5" s="111"/>
      <c r="D5" s="111"/>
      <c r="E5" s="111"/>
      <c r="F5" s="111"/>
      <c r="G5" s="111"/>
    </row>
    <row r="6" spans="1:7" ht="15" customHeight="1">
      <c r="A6" s="111"/>
      <c r="B6" s="111"/>
      <c r="C6" s="111"/>
      <c r="D6" s="111"/>
      <c r="E6" s="111"/>
      <c r="F6" s="111"/>
      <c r="G6" s="111"/>
    </row>
    <row r="7" spans="1:7" ht="14.25" customHeight="1">
      <c r="A7" s="111"/>
      <c r="B7" s="111"/>
      <c r="C7" s="111"/>
      <c r="D7" s="111"/>
      <c r="E7" s="111"/>
      <c r="F7" s="111"/>
      <c r="G7" s="111"/>
    </row>
    <row r="8" spans="1:7" s="7" customFormat="1" ht="39.6">
      <c r="A8" s="5" t="s">
        <v>2</v>
      </c>
      <c r="B8" s="5" t="s">
        <v>3</v>
      </c>
      <c r="C8" s="5" t="s">
        <v>4</v>
      </c>
      <c r="D8" s="5" t="s">
        <v>5</v>
      </c>
      <c r="E8" s="72" t="s">
        <v>6</v>
      </c>
      <c r="F8" s="72" t="s">
        <v>83</v>
      </c>
      <c r="G8" s="72" t="s">
        <v>84</v>
      </c>
    </row>
    <row r="9" spans="1:7" s="7" customFormat="1" ht="24" customHeight="1">
      <c r="A9" s="73"/>
      <c r="B9" s="73" t="s">
        <v>7</v>
      </c>
      <c r="C9" s="5" t="s">
        <v>8</v>
      </c>
      <c r="D9" s="73"/>
      <c r="E9" s="74"/>
      <c r="F9" s="72"/>
      <c r="G9" s="72"/>
    </row>
    <row r="10" spans="1:7" s="13" customFormat="1" ht="31.65" customHeight="1">
      <c r="A10" s="43">
        <f>IF(Przedmiar!A7="","",Przedmiar!A7)</f>
        <v>1</v>
      </c>
      <c r="B10" s="101" t="str">
        <f>IF(Przedmiar!B7="","",Przedmiar!B7)</f>
        <v>D 01.01.01</v>
      </c>
      <c r="C10" s="102" t="str">
        <f>IF(Przedmiar!C7="","",Przedmiar!C7)</f>
        <v>Roboty pomiarowe przy robotach ziemnych, dla trasy drogowej w terenie pagórkowatym</v>
      </c>
      <c r="D10" s="101" t="str">
        <f>IF(Przedmiar!D7="","",Przedmiar!D7)</f>
        <v>km</v>
      </c>
      <c r="E10" s="103">
        <f>IF(Przedmiar!E7="","",Przedmiar!E7)</f>
        <v>0.1</v>
      </c>
      <c r="F10" s="103"/>
      <c r="G10" s="104">
        <f>ROUND(E10*F10,2)</f>
        <v>0</v>
      </c>
    </row>
    <row r="11" spans="1:7" s="13" customFormat="1" ht="36.299999999999997" customHeight="1">
      <c r="A11" s="43">
        <f>IF(Przedmiar!A9="","",Przedmiar!A9)</f>
        <v>2</v>
      </c>
      <c r="B11" s="101" t="str">
        <f>IF(Przedmiar!B9="","",Przedmiar!B9)</f>
        <v>D 01.02.04</v>
      </c>
      <c r="C11" s="102" t="str">
        <f>IF(Przedmiar!C9="","",Przedmiar!C9)</f>
        <v>Rozbiórka istniejących: krawężników betonowych na ławie betonowej, obrzeży betonowych /wraz z utylizacją/</v>
      </c>
      <c r="D11" s="101" t="str">
        <f>IF(Przedmiar!D9="","",Przedmiar!D9)</f>
        <v>m</v>
      </c>
      <c r="E11" s="103">
        <f>IF(Przedmiar!E9="","",Przedmiar!E9)</f>
        <v>181.2</v>
      </c>
      <c r="F11" s="103"/>
      <c r="G11" s="104">
        <f>ROUND(E11*F11,2)</f>
        <v>0</v>
      </c>
    </row>
    <row r="12" spans="1:7" s="13" customFormat="1" ht="36.299999999999997" customHeight="1">
      <c r="A12" s="43">
        <f>IF(Przedmiar!A14="","",Przedmiar!A14)</f>
        <v>3</v>
      </c>
      <c r="B12" s="43" t="str">
        <f>IF(Przedmiar!B14="","",Przedmiar!B14)</f>
        <v>D 01.02.04</v>
      </c>
      <c r="C12" s="105" t="str">
        <f>IF(Przedmiar!C14="","",Przedmiar!C14)</f>
        <v>Rozbiórka istniejącej nawierzchni z płytek betonowych /wraz z utylizacją/</v>
      </c>
      <c r="D12" s="43" t="str">
        <f>IF(Przedmiar!D14="","",Przedmiar!D14)</f>
        <v>m2</v>
      </c>
      <c r="E12" s="106">
        <f>IF(Przedmiar!E14="","",Przedmiar!E14)</f>
        <v>15</v>
      </c>
      <c r="F12" s="103"/>
      <c r="G12" s="104">
        <f>ROUND(E12*F12,2)</f>
        <v>0</v>
      </c>
    </row>
    <row r="13" spans="1:7" s="13" customFormat="1" ht="30.75" customHeight="1">
      <c r="A13" s="43">
        <f>IF(Przedmiar!A16="","",Przedmiar!A16)</f>
        <v>4</v>
      </c>
      <c r="B13" s="101" t="str">
        <f>IF(Przedmiar!B16="","",Przedmiar!B16)</f>
        <v>D 01.02.04</v>
      </c>
      <c r="C13" s="102" t="str">
        <f>IF(Przedmiar!C16="","",Przedmiar!C16)</f>
        <v>Rozebranie nawierzchni betonowej grubości 30 cm, /wraz z utylizacją/</v>
      </c>
      <c r="D13" s="101" t="str">
        <f>IF(Przedmiar!D16="","",Przedmiar!D16)</f>
        <v>m2</v>
      </c>
      <c r="E13" s="103">
        <f>IF(Przedmiar!E16="","",Przedmiar!E16)</f>
        <v>27.4</v>
      </c>
      <c r="F13" s="103"/>
      <c r="G13" s="104">
        <f>ROUND(E13*F13,2)</f>
        <v>0</v>
      </c>
    </row>
    <row r="14" spans="1:7" s="13" customFormat="1" ht="40.950000000000003" customHeight="1">
      <c r="A14" s="43">
        <f>IF(Przedmiar!A21="","",Przedmiar!A21)</f>
        <v>5</v>
      </c>
      <c r="B14" s="101" t="str">
        <f>IF(Przedmiar!B21="","",Przedmiar!B21)</f>
        <v>D 01.02.04</v>
      </c>
      <c r="C14" s="102" t="str">
        <f>IF(Przedmiar!C21="","",Przedmiar!C21)</f>
        <v>Frezowanie istniejącej nawierzchni bitumicznej na gł. 5 cm /utylizacja lub odwóz w miejsce wskazane przez Zamawiającego/</v>
      </c>
      <c r="D14" s="101" t="str">
        <f>IF(Przedmiar!D21="","",Przedmiar!D21)</f>
        <v>m2</v>
      </c>
      <c r="E14" s="103">
        <f>IF(Przedmiar!E21="","",Przedmiar!E21)</f>
        <v>430</v>
      </c>
      <c r="F14" s="103"/>
      <c r="G14" s="104">
        <f>ROUND(E14*F14,2)</f>
        <v>0</v>
      </c>
    </row>
    <row r="15" spans="1:7" s="13" customFormat="1" ht="24" customHeight="1">
      <c r="A15" s="43" t="str">
        <f>IF(Przedmiar!A23="","",Przedmiar!A23)</f>
        <v/>
      </c>
      <c r="B15" s="5" t="str">
        <f>IF(Przedmiar!B23="","",Przedmiar!B23)</f>
        <v>45111000-8</v>
      </c>
      <c r="C15" s="5" t="str">
        <f>IF(Przedmiar!C23="","",Przedmiar!C23)</f>
        <v xml:space="preserve">ROBOTY ZIEMNE </v>
      </c>
      <c r="D15" s="5" t="str">
        <f>IF(Przedmiar!D23="","",Przedmiar!D23)</f>
        <v/>
      </c>
      <c r="E15" s="72" t="str">
        <f>IF(Przedmiar!E23="","",Przedmiar!E23)</f>
        <v/>
      </c>
      <c r="F15" s="72"/>
      <c r="G15" s="104"/>
    </row>
    <row r="16" spans="1:7" s="13" customFormat="1" ht="24" customHeight="1">
      <c r="A16" s="43">
        <f>IF(Przedmiar!A24="","",Przedmiar!A24)</f>
        <v>6</v>
      </c>
      <c r="B16" s="101" t="str">
        <f>IF(Przedmiar!B24="","",Przedmiar!B24)</f>
        <v>D 02.01.01</v>
      </c>
      <c r="C16" s="102" t="str">
        <f>IF(Przedmiar!C24="","",Przedmiar!C24)</f>
        <v>Roboty ziemne - wykop</v>
      </c>
      <c r="D16" s="101" t="str">
        <f>IF(Przedmiar!D24="","",Przedmiar!D24)</f>
        <v>m3</v>
      </c>
      <c r="E16" s="103">
        <f>IF(Przedmiar!E24="","",Przedmiar!E24)</f>
        <v>131.33000000000001</v>
      </c>
      <c r="F16" s="103"/>
      <c r="G16" s="104">
        <f>ROUND(E16*F16,2)</f>
        <v>0</v>
      </c>
    </row>
    <row r="17" spans="1:8" s="13" customFormat="1" ht="24" customHeight="1">
      <c r="A17" s="43">
        <f>IF(Przedmiar!A31="","",Przedmiar!A31)</f>
        <v>7</v>
      </c>
      <c r="B17" s="101" t="str">
        <f>IF(Przedmiar!B31="","",Przedmiar!B31)</f>
        <v>D 02.03.01</v>
      </c>
      <c r="C17" s="102" t="str">
        <f>IF(Przedmiar!C31="","",Przedmiar!C31)</f>
        <v>Roboty ziemne - nasyp</v>
      </c>
      <c r="D17" s="101" t="str">
        <f>IF(Przedmiar!D31="","",Przedmiar!D31)</f>
        <v>m3</v>
      </c>
      <c r="E17" s="103">
        <f>IF(Przedmiar!E31="","",Przedmiar!E31)</f>
        <v>25</v>
      </c>
      <c r="F17" s="103"/>
      <c r="G17" s="104">
        <f>ROUND(E17*F17,2)</f>
        <v>0</v>
      </c>
      <c r="H17" s="75"/>
    </row>
    <row r="18" spans="1:8" s="13" customFormat="1" ht="24" customHeight="1">
      <c r="A18" s="43" t="str">
        <f>IF(Przedmiar!A34="","",Przedmiar!A34)</f>
        <v/>
      </c>
      <c r="B18" s="5" t="str">
        <f>IF(Przedmiar!B34="","",Przedmiar!B34)</f>
        <v>45231000-5</v>
      </c>
      <c r="C18" s="5" t="str">
        <f>IF(Przedmiar!C34="","",Przedmiar!C34)</f>
        <v>ODWODNIENIE KORPUSU DROGOWEGO</v>
      </c>
      <c r="D18" s="5" t="str">
        <f>IF(Przedmiar!D34="","",Przedmiar!D34)</f>
        <v/>
      </c>
      <c r="E18" s="72" t="str">
        <f>IF(Przedmiar!E34="","",Przedmiar!E34)</f>
        <v/>
      </c>
      <c r="F18" s="72"/>
      <c r="G18" s="104"/>
    </row>
    <row r="19" spans="1:8" s="13" customFormat="1" ht="28.8" customHeight="1">
      <c r="A19" s="43">
        <f>IF(Przedmiar!A35="","",Przedmiar!A35)</f>
        <v>8</v>
      </c>
      <c r="B19" s="43" t="str">
        <f>IF(Przedmiar!B35="","",Przedmiar!B35)</f>
        <v>D 03.01.01</v>
      </c>
      <c r="C19" s="105" t="str">
        <f>IF(Przedmiar!C35="","",Przedmiar!C35)</f>
        <v>Regulacja wysokościowa studzienek kanalizacji sanitarnej wraz z wymianą pokryw D400</v>
      </c>
      <c r="D19" s="43" t="str">
        <f>IF(Przedmiar!D35="","",Przedmiar!D35)</f>
        <v>szt.</v>
      </c>
      <c r="E19" s="107">
        <f>IF(Przedmiar!E35="","",Przedmiar!E35)</f>
        <v>6</v>
      </c>
      <c r="F19" s="107"/>
      <c r="G19" s="104">
        <f>ROUND(E19*F19,2)</f>
        <v>0</v>
      </c>
    </row>
    <row r="20" spans="1:8" s="13" customFormat="1" ht="39.75" customHeight="1">
      <c r="A20" s="101">
        <f>IF(Przedmiar!A37="","",Przedmiar!A37)</f>
        <v>9</v>
      </c>
      <c r="B20" s="101" t="str">
        <f>IF(Przedmiar!B37="","",Przedmiar!B37)</f>
        <v>D 03.01.01</v>
      </c>
      <c r="C20" s="108" t="str">
        <f>IF(Przedmiar!C37="","",Przedmiar!C37)</f>
        <v>Regulacja wysokościowa zasuw wodociągowych</v>
      </c>
      <c r="D20" s="101" t="str">
        <f>IF(Przedmiar!D37="","",Przedmiar!D37)</f>
        <v>szt.</v>
      </c>
      <c r="E20" s="103">
        <f>IF(Przedmiar!E37="","",Przedmiar!E37)</f>
        <v>2</v>
      </c>
      <c r="F20" s="107"/>
      <c r="G20" s="104">
        <f>ROUND(E20*F20,2)</f>
        <v>0</v>
      </c>
    </row>
    <row r="21" spans="1:8" s="13" customFormat="1" ht="39.75" customHeight="1">
      <c r="A21" s="101">
        <f>IF(Przedmiar!A39="","",Przedmiar!A39)</f>
        <v>10</v>
      </c>
      <c r="B21" s="101" t="str">
        <f>IF(Przedmiar!B39="","",Przedmiar!B39)</f>
        <v>D 03.04.01</v>
      </c>
      <c r="C21" s="108" t="str">
        <f>IF(Przedmiar!C39="","",Przedmiar!C39)</f>
        <v>Montaż studni chłonnej z kręgów betonowych o śr. 1 200mm i głębokości 2,5m wraz z pokrywą D400</v>
      </c>
      <c r="D21" s="101" t="str">
        <f>IF(Przedmiar!D39="","",Przedmiar!D39)</f>
        <v>szt.</v>
      </c>
      <c r="E21" s="109">
        <f>IF(Przedmiar!E39="","",Przedmiar!E39)</f>
        <v>1</v>
      </c>
      <c r="F21" s="107"/>
      <c r="G21" s="104">
        <f>ROUND(E21*F21,2)</f>
        <v>0</v>
      </c>
    </row>
    <row r="22" spans="1:8" s="13" customFormat="1" ht="39.75" customHeight="1">
      <c r="A22" s="101">
        <f>IF(Przedmiar!A41="","",Przedmiar!A41)</f>
        <v>11</v>
      </c>
      <c r="B22" s="101" t="str">
        <f>IF(Przedmiar!B41="","",Przedmiar!B41)</f>
        <v>D 03.02.01</v>
      </c>
      <c r="C22" s="108" t="str">
        <f>IF(Przedmiar!C41="","",Przedmiar!C41)</f>
        <v>Studzienka wpustowa z kręgów betonowych o śr. 500mm, z osadnikiem, wpust krawężnikowy C250</v>
      </c>
      <c r="D22" s="101" t="str">
        <f>IF(Przedmiar!D41="","",Przedmiar!D41)</f>
        <v>szt.</v>
      </c>
      <c r="E22" s="109">
        <f>IF(Przedmiar!E41="","",Przedmiar!E41)</f>
        <v>1</v>
      </c>
      <c r="F22" s="107"/>
      <c r="G22" s="104">
        <f>ROUND(E22*F22,2)</f>
        <v>0</v>
      </c>
    </row>
    <row r="23" spans="1:8" s="13" customFormat="1" ht="39.75" customHeight="1">
      <c r="A23" s="101">
        <f>IF(Przedmiar!A43="","",Przedmiar!A43)</f>
        <v>12</v>
      </c>
      <c r="B23" s="101" t="str">
        <f>IF(Przedmiar!B43="","",Przedmiar!B43)</f>
        <v>D 03.02.01</v>
      </c>
      <c r="C23" s="108" t="str">
        <f>IF(Przedmiar!C43="","",Przedmiar!C43)</f>
        <v>Przykanalik z rur PVC śr. 150mm</v>
      </c>
      <c r="D23" s="101" t="str">
        <f>IF(Przedmiar!D43="","",Przedmiar!D43)</f>
        <v>m</v>
      </c>
      <c r="E23" s="109">
        <f>IF(Przedmiar!E43="","",Przedmiar!E43)</f>
        <v>1.5</v>
      </c>
      <c r="F23" s="107"/>
      <c r="G23" s="104">
        <f>ROUND(E23*F23,2)</f>
        <v>0</v>
      </c>
    </row>
    <row r="24" spans="1:8" s="13" customFormat="1" ht="24" customHeight="1">
      <c r="A24" s="43" t="str">
        <f>IF(Przedmiar!A45="","",Przedmiar!A45)</f>
        <v/>
      </c>
      <c r="B24" s="5" t="str">
        <f>IF(Przedmiar!B45="","",Przedmiar!B45)</f>
        <v>45233000-9</v>
      </c>
      <c r="C24" s="5" t="str">
        <f>IF(Przedmiar!C45="","",Przedmiar!C45)</f>
        <v>PODBUDOWY</v>
      </c>
      <c r="D24" s="5" t="str">
        <f>IF(Przedmiar!D45="","",Przedmiar!D45)</f>
        <v/>
      </c>
      <c r="E24" s="72" t="str">
        <f>IF(Przedmiar!E45="","",Przedmiar!E45)</f>
        <v/>
      </c>
      <c r="F24" s="72"/>
      <c r="G24" s="104"/>
    </row>
    <row r="25" spans="1:8" s="13" customFormat="1" ht="39.75" customHeight="1">
      <c r="A25" s="43">
        <f>IF(Przedmiar!A46="","",Przedmiar!A46)</f>
        <v>13</v>
      </c>
      <c r="B25" s="101" t="str">
        <f>IF(Przedmiar!B46="","",Przedmiar!B46)</f>
        <v>D 04.01.01</v>
      </c>
      <c r="C25" s="102" t="str">
        <f>IF(Przedmiar!C46="","",Przedmiar!C46)</f>
        <v>Profilowanie i zagęszczanie podłoża pod warstwy konstrukcyjne nawierzchni, wykonywane ręcznie.</v>
      </c>
      <c r="D25" s="101" t="str">
        <f>IF(Przedmiar!D46="","",Przedmiar!D46)</f>
        <v>m2</v>
      </c>
      <c r="E25" s="103">
        <f>IF(Przedmiar!E46="","",Przedmiar!E46)</f>
        <v>293.5</v>
      </c>
      <c r="F25" s="103"/>
      <c r="G25" s="104">
        <f>ROUND(E25*F25,2)</f>
        <v>0</v>
      </c>
    </row>
    <row r="26" spans="1:8" s="13" customFormat="1" ht="39.75" customHeight="1">
      <c r="A26" s="43">
        <f>IF(Przedmiar!A53="","",Przedmiar!A53)</f>
        <v>14</v>
      </c>
      <c r="B26" s="43" t="str">
        <f>IF(Przedmiar!B53="","",Przedmiar!B53)</f>
        <v>D 04.04.01</v>
      </c>
      <c r="C26" s="105" t="str">
        <f>IF(Przedmiar!C53="","",Przedmiar!C53)</f>
        <v>Podbudowa zasadnicza z mieszanki niezwiązanej z kruszywa C 90/3, 0/31,5mm gr. 20cm</v>
      </c>
      <c r="D26" s="43" t="str">
        <f>IF(Przedmiar!D53="","",Przedmiar!D53)</f>
        <v>m2</v>
      </c>
      <c r="E26" s="43">
        <f>IF(Przedmiar!E53="","",Przedmiar!E53)</f>
        <v>285.5</v>
      </c>
      <c r="F26" s="103"/>
      <c r="G26" s="104">
        <f>ROUND(E26*F26,2)</f>
        <v>0</v>
      </c>
    </row>
    <row r="27" spans="1:8" s="13" customFormat="1" ht="39.75" customHeight="1">
      <c r="A27" s="43">
        <f>IF(Przedmiar!A58="","",Przedmiar!A58)</f>
        <v>15</v>
      </c>
      <c r="B27" s="43" t="str">
        <f>IF(Przedmiar!B58="","",Przedmiar!B58)</f>
        <v>D 04.04.01</v>
      </c>
      <c r="C27" s="105" t="str">
        <f>IF(Przedmiar!C58="","",Przedmiar!C58)</f>
        <v>Podbudowa zasadnicza z mieszanki niezwiązanej z kruszywa C 90/3, 0/31,5mm gr. 10cm</v>
      </c>
      <c r="D27" s="43" t="str">
        <f>IF(Przedmiar!D58="","",Przedmiar!D58)</f>
        <v>m2</v>
      </c>
      <c r="E27" s="106">
        <f>IF(Przedmiar!E58="","",Przedmiar!E58)</f>
        <v>8</v>
      </c>
      <c r="F27" s="103"/>
      <c r="G27" s="104">
        <f>ROUND(E27*F27,2)</f>
        <v>0</v>
      </c>
    </row>
    <row r="28" spans="1:8" s="13" customFormat="1" ht="39.75" customHeight="1">
      <c r="A28" s="43">
        <f>IF(Przedmiar!A61="","",Przedmiar!A61)</f>
        <v>16</v>
      </c>
      <c r="B28" s="43" t="str">
        <f>IF(Przedmiar!B61="","",Przedmiar!B61)</f>
        <v>D 04.05.01</v>
      </c>
      <c r="C28" s="105" t="str">
        <f>IF(Przedmiar!C61="","",Przedmiar!C61)</f>
        <v>Warstwa wzmacniająca z mieszanki związanej spoiwem hydraulicznym C 1,5/2,0 ≤ 4,0Mpa gr. 15cm</v>
      </c>
      <c r="D28" s="43" t="str">
        <f>IF(Przedmiar!D61="","",Przedmiar!D61)</f>
        <v>m2</v>
      </c>
      <c r="E28" s="43">
        <f>IF(Przedmiar!E61="","",Przedmiar!E61)</f>
        <v>285.5</v>
      </c>
      <c r="F28" s="103"/>
      <c r="G28" s="104">
        <f>ROUND(E28*F28,2)</f>
        <v>0</v>
      </c>
      <c r="H28" s="75"/>
    </row>
    <row r="29" spans="1:8" s="13" customFormat="1" ht="24" customHeight="1">
      <c r="A29" s="43" t="str">
        <f>IF(Przedmiar!A66="","",Przedmiar!A66)</f>
        <v/>
      </c>
      <c r="B29" s="5" t="str">
        <f>IF(Przedmiar!B66="","",Przedmiar!B66)</f>
        <v>45233000-9</v>
      </c>
      <c r="C29" s="5" t="str">
        <f>IF(Przedmiar!C66="","",Przedmiar!C66)</f>
        <v xml:space="preserve">NAWIERZCHNIE  </v>
      </c>
      <c r="D29" s="5" t="str">
        <f>IF(Przedmiar!D66="","",Przedmiar!D66)</f>
        <v/>
      </c>
      <c r="E29" s="72" t="str">
        <f>IF(Przedmiar!E66="","",Przedmiar!E66)</f>
        <v/>
      </c>
      <c r="F29" s="72"/>
      <c r="G29" s="104"/>
    </row>
    <row r="30" spans="1:8" s="13" customFormat="1" ht="24" customHeight="1">
      <c r="A30" s="43">
        <f>IF(Przedmiar!A67="","",Przedmiar!A67)</f>
        <v>17</v>
      </c>
      <c r="B30" s="101" t="str">
        <f>IF(Przedmiar!B67="","",Przedmiar!B67)</f>
        <v>D 05.03.05</v>
      </c>
      <c r="C30" s="102" t="str">
        <f>IF(Przedmiar!C67="","",Przedmiar!C67)</f>
        <v>Warstwa ścieralna z AC 11 S gr. 5cm, dla KR 1-2</v>
      </c>
      <c r="D30" s="101" t="str">
        <f>IF(Przedmiar!D67="","",Przedmiar!D67)</f>
        <v>m2</v>
      </c>
      <c r="E30" s="103">
        <f>IF(Przedmiar!E67="","",Przedmiar!E67)</f>
        <v>430</v>
      </c>
      <c r="F30" s="103"/>
      <c r="G30" s="104">
        <f>ROUND(E30*F30,2)</f>
        <v>0</v>
      </c>
    </row>
    <row r="31" spans="1:8" s="13" customFormat="1" ht="39.6">
      <c r="A31" s="43">
        <f>IF(Przedmiar!A70="","",Przedmiar!A70)</f>
        <v>18</v>
      </c>
      <c r="B31" s="101" t="str">
        <f>IF(Przedmiar!B70="","",Przedmiar!B70)</f>
        <v>D 05.03.23</v>
      </c>
      <c r="C31" s="102" t="str">
        <f>IF(Przedmiar!C70="","",Przedmiar!C70)</f>
        <v>Nawierzchnia z kostki brukowej betonowej grubości 8 cm szarej, układane na podsypce cementowo-piaskowej 1:4, gr. 3cm, spoiny wypełniane piaskiem</v>
      </c>
      <c r="D31" s="101" t="str">
        <f>IF(Przedmiar!D70="","",Przedmiar!D70)</f>
        <v>m2</v>
      </c>
      <c r="E31" s="103">
        <f>IF(Przedmiar!E70="","",Przedmiar!E70)</f>
        <v>303.5</v>
      </c>
      <c r="F31" s="103"/>
      <c r="G31" s="104">
        <f>ROUND(E31*F31,2)</f>
        <v>0</v>
      </c>
    </row>
    <row r="32" spans="1:8" s="13" customFormat="1" ht="24" customHeight="1">
      <c r="A32" s="43" t="str">
        <f>IF(Przedmiar!A79="","",Przedmiar!A79)</f>
        <v/>
      </c>
      <c r="B32" s="5" t="str">
        <f>IF(Przedmiar!B79="","",Przedmiar!B79)</f>
        <v>45233000-9</v>
      </c>
      <c r="C32" s="5" t="str">
        <f>IF(Przedmiar!C79="","",Przedmiar!C79)</f>
        <v>ROBOTY WYKOŃCZENIOWE</v>
      </c>
      <c r="D32" s="5" t="str">
        <f>IF(Przedmiar!D79="","",Przedmiar!D79)</f>
        <v/>
      </c>
      <c r="E32" s="72" t="str">
        <f>IF(Przedmiar!E79="","",Przedmiar!E79)</f>
        <v/>
      </c>
      <c r="F32" s="72"/>
      <c r="G32" s="104"/>
    </row>
    <row r="33" spans="1:8" s="13" customFormat="1" ht="26.4">
      <c r="A33" s="43">
        <f>IF(Przedmiar!A80="","",Przedmiar!A80)</f>
        <v>19</v>
      </c>
      <c r="B33" s="101" t="str">
        <f>IF(Przedmiar!B80="","",Przedmiar!B80)</f>
        <v>D 06.01.01</v>
      </c>
      <c r="C33" s="102" t="str">
        <f>IF(Przedmiar!C80="","",Przedmiar!C80)</f>
        <v>Humusowanie z obsianiem trawą, grubość humusu 15cm</v>
      </c>
      <c r="D33" s="101" t="str">
        <f>IF(Przedmiar!D80="","",Przedmiar!D80)</f>
        <v>m2</v>
      </c>
      <c r="E33" s="103">
        <f>IF(Przedmiar!E80="","",Przedmiar!E80)</f>
        <v>170</v>
      </c>
      <c r="F33" s="103"/>
      <c r="G33" s="104">
        <f>ROUND(E33*F33,2)</f>
        <v>0</v>
      </c>
    </row>
    <row r="34" spans="1:8" s="13" customFormat="1" ht="24" customHeight="1">
      <c r="A34" s="43" t="str">
        <f>IF(Przedmiar!A82="","",Przedmiar!A82)</f>
        <v/>
      </c>
      <c r="B34" s="5" t="str">
        <f>IF(Przedmiar!B82="","",Przedmiar!B82)</f>
        <v>45233000-9</v>
      </c>
      <c r="C34" s="5" t="str">
        <f>IF(Przedmiar!C82="","",Przedmiar!C82)</f>
        <v>OZNAKOWANIE DRÓG</v>
      </c>
      <c r="D34" s="5" t="str">
        <f>IF(Przedmiar!D82="","",Przedmiar!D82)</f>
        <v/>
      </c>
      <c r="E34" s="72" t="str">
        <f>IF(Przedmiar!E82="","",Przedmiar!E82)</f>
        <v/>
      </c>
      <c r="F34" s="72"/>
      <c r="G34" s="104"/>
    </row>
    <row r="35" spans="1:8" s="13" customFormat="1" ht="26.4">
      <c r="A35" s="43">
        <f>IF(Przedmiar!A83="","",Przedmiar!A83)</f>
        <v>20</v>
      </c>
      <c r="B35" s="101" t="str">
        <f>IF(Przedmiar!B83="","",Przedmiar!B83)</f>
        <v>D 07.01.01</v>
      </c>
      <c r="C35" s="102" t="str">
        <f>IF(Przedmiar!C83="","",Przedmiar!C83)</f>
        <v>Wykonanie oznakowania poziomego cienkowarstwowego, farby chlorokauczukowe</v>
      </c>
      <c r="D35" s="101" t="str">
        <f>IF(Przedmiar!D83="","",Przedmiar!D83)</f>
        <v>m2</v>
      </c>
      <c r="E35" s="103">
        <f>IF(Przedmiar!E83="","",Przedmiar!E83)</f>
        <v>7</v>
      </c>
      <c r="F35" s="103"/>
      <c r="G35" s="104">
        <f>ROUND(E35*F35,2)</f>
        <v>0</v>
      </c>
    </row>
    <row r="36" spans="1:8" ht="24" customHeight="1">
      <c r="A36" s="43" t="str">
        <f>IF(Przedmiar!A85="","",Przedmiar!A85)</f>
        <v/>
      </c>
      <c r="B36" s="5" t="str">
        <f>IF(Przedmiar!B85="","",Przedmiar!B85)</f>
        <v>45233000-9</v>
      </c>
      <c r="C36" s="5" t="str">
        <f>IF(Przedmiar!C85="","",Przedmiar!C85)</f>
        <v>ELEMENTY ULIC</v>
      </c>
      <c r="D36" s="5" t="str">
        <f>IF(Przedmiar!D85="","",Przedmiar!D85)</f>
        <v/>
      </c>
      <c r="E36" s="72" t="str">
        <f>IF(Przedmiar!E85="","",Przedmiar!E85)</f>
        <v/>
      </c>
      <c r="F36" s="72"/>
      <c r="G36" s="104"/>
    </row>
    <row r="37" spans="1:8" ht="37.35" customHeight="1">
      <c r="A37" s="43">
        <f>IF(Przedmiar!A86="","",Przedmiar!A86)</f>
        <v>21</v>
      </c>
      <c r="B37" s="101" t="str">
        <f>IF(Przedmiar!B86="","",Przedmiar!B86)</f>
        <v>D 08.01.01</v>
      </c>
      <c r="C37" s="102" t="str">
        <f>IF(Przedmiar!C86="","",Przedmiar!C86)</f>
        <v>Krawężniki betonowe o wymiarach 15x30 cm wraz z wykonaniem ław  z oporem z betonu C16/20 na podsypce cementowo-piaskowej gr. 3cm</v>
      </c>
      <c r="D37" s="101" t="str">
        <f>IF(Przedmiar!D86="","",Przedmiar!D86)</f>
        <v>m</v>
      </c>
      <c r="E37" s="103">
        <f>IF(Przedmiar!E86="","",Przedmiar!E86)</f>
        <v>153</v>
      </c>
      <c r="F37" s="103"/>
      <c r="G37" s="104">
        <f t="shared" ref="G37:G42" si="0">ROUND(E37*F37,2)</f>
        <v>0</v>
      </c>
    </row>
    <row r="38" spans="1:8" ht="51.3" customHeight="1">
      <c r="A38" s="43">
        <f>IF(Przedmiar!A88="","",Przedmiar!A88)</f>
        <v>22</v>
      </c>
      <c r="B38" s="43" t="str">
        <f>IF(Przedmiar!B88="","",Przedmiar!B88)</f>
        <v>D 08.01.01</v>
      </c>
      <c r="C38" s="105" t="str">
        <f>IF(Przedmiar!C88="","",Przedmiar!C88)</f>
        <v>Krawężniki betonowe o wymiarach 15x30 cm wraz z wykonaniem ław  z oporem z betonu C16/20 na podsypce cementowo-piaskowej gr. 3cm /podwójny, opaska z kostki/</v>
      </c>
      <c r="D38" s="43" t="str">
        <f>IF(Przedmiar!D88="","",Przedmiar!D88)</f>
        <v>m</v>
      </c>
      <c r="E38" s="106">
        <f>IF(Przedmiar!E88="","",Przedmiar!E88)</f>
        <v>30</v>
      </c>
      <c r="F38" s="103"/>
      <c r="G38" s="104">
        <f t="shared" si="0"/>
        <v>0</v>
      </c>
    </row>
    <row r="39" spans="1:8" ht="39.15" customHeight="1">
      <c r="A39" s="43">
        <f>IF(Przedmiar!A90="","",Przedmiar!A90)</f>
        <v>23</v>
      </c>
      <c r="B39" s="43" t="str">
        <f>IF(Przedmiar!B90="","",Przedmiar!B90)</f>
        <v>D 08.01.01</v>
      </c>
      <c r="C39" s="105" t="str">
        <f>IF(Przedmiar!C90="","",Przedmiar!C90)</f>
        <v>Krawężnik betonowy najazdowy 14x22cm na ławie betonowej z oporem z betonu C16/20 na podsypce cementowo-piaskowej gr. 3cm</v>
      </c>
      <c r="D39" s="43" t="str">
        <f>IF(Przedmiar!D90="","",Przedmiar!D90)</f>
        <v>m</v>
      </c>
      <c r="E39" s="107">
        <f>IF(Przedmiar!E90="","",Przedmiar!E90)</f>
        <v>80</v>
      </c>
      <c r="F39" s="103"/>
      <c r="G39" s="104">
        <f t="shared" si="0"/>
        <v>0</v>
      </c>
    </row>
    <row r="40" spans="1:8" ht="39.15" customHeight="1">
      <c r="A40" s="43">
        <f>IF(Przedmiar!A92="","",Przedmiar!A92)</f>
        <v>24</v>
      </c>
      <c r="B40" s="43" t="str">
        <f>IF(Przedmiar!B92="","",Przedmiar!B92)</f>
        <v>D 08.01.01</v>
      </c>
      <c r="C40" s="105" t="str">
        <f>IF(Przedmiar!C92="","",Przedmiar!C92)</f>
        <v>Palisada betonowa o wymiarach 12x18x80 na ławie betonowej z oporem z betonu C 16/20 /szara/</v>
      </c>
      <c r="D40" s="43" t="str">
        <f>IF(Przedmiar!D92="","",Przedmiar!D92)</f>
        <v>m</v>
      </c>
      <c r="E40" s="106">
        <f>IF(Przedmiar!E92="","",Przedmiar!E92)</f>
        <v>10</v>
      </c>
      <c r="F40" s="103"/>
      <c r="G40" s="104">
        <f t="shared" si="0"/>
        <v>0</v>
      </c>
    </row>
    <row r="41" spans="1:8" ht="26.4">
      <c r="A41" s="43">
        <f>IF(Przedmiar!A94="","",Przedmiar!A94)</f>
        <v>25</v>
      </c>
      <c r="B41" s="101" t="str">
        <f>IF(Przedmiar!B94="","",Przedmiar!B94)</f>
        <v>D 08.03.01</v>
      </c>
      <c r="C41" s="102" t="str">
        <f>IF(Przedmiar!C94="","",Przedmiar!C94)</f>
        <v>Obrzeża betonowe o wymiarach 8x30cm, ławie betonowej z beton C16/20</v>
      </c>
      <c r="D41" s="101" t="str">
        <f>IF(Przedmiar!D94="","",Przedmiar!D94)</f>
        <v>m</v>
      </c>
      <c r="E41" s="103">
        <f>IF(Przedmiar!E94="","",Przedmiar!E94)</f>
        <v>52</v>
      </c>
      <c r="F41" s="103"/>
      <c r="G41" s="104">
        <f t="shared" si="0"/>
        <v>0</v>
      </c>
    </row>
    <row r="42" spans="1:8" ht="42" customHeight="1">
      <c r="A42" s="43">
        <f>IF(Przedmiar!A96="","",Przedmiar!A96)</f>
        <v>26</v>
      </c>
      <c r="B42" s="43" t="str">
        <f>IF(Przedmiar!B96="","",Przedmiar!B96)</f>
        <v>D 08.05.01</v>
      </c>
      <c r="C42" s="105" t="str">
        <f>IF(Przedmiar!C96="","",Przedmiar!C96)</f>
        <v>Ściek przykrawężnikowy z 2 rzędów kostki brukowej betonowej gr. 8cm na ławie betonowej z betonu C 16/20</v>
      </c>
      <c r="D42" s="43" t="str">
        <f>IF(Przedmiar!D96="","",Przedmiar!D96)</f>
        <v>m</v>
      </c>
      <c r="E42" s="106">
        <f>IF(Przedmiar!E96="","",Przedmiar!E96)</f>
        <v>15</v>
      </c>
      <c r="F42" s="103"/>
      <c r="G42" s="104">
        <f t="shared" si="0"/>
        <v>0</v>
      </c>
    </row>
    <row r="43" spans="1:8" ht="21.6" customHeight="1">
      <c r="A43" s="121" t="s">
        <v>85</v>
      </c>
      <c r="B43" s="121"/>
      <c r="C43" s="121"/>
      <c r="D43" s="121"/>
      <c r="E43" s="121"/>
      <c r="F43" s="121"/>
      <c r="G43" s="76">
        <f>SUM(G8:G42)</f>
        <v>0</v>
      </c>
      <c r="H43" s="71"/>
    </row>
    <row r="44" spans="1:8" ht="19.8" customHeight="1">
      <c r="A44" s="122" t="s">
        <v>86</v>
      </c>
      <c r="B44" s="122"/>
      <c r="C44" s="122"/>
      <c r="D44" s="122"/>
      <c r="E44" s="122"/>
      <c r="F44" s="122"/>
      <c r="G44" s="104">
        <f>G43*23%</f>
        <v>0</v>
      </c>
      <c r="H44" s="77"/>
    </row>
    <row r="45" spans="1:8" ht="24" customHeight="1">
      <c r="A45" s="120" t="s">
        <v>87</v>
      </c>
      <c r="B45" s="120"/>
      <c r="C45" s="120"/>
      <c r="D45" s="120"/>
      <c r="E45" s="120"/>
      <c r="F45" s="120"/>
      <c r="G45" s="78">
        <f>G43+G44</f>
        <v>0</v>
      </c>
    </row>
    <row r="47" spans="1:8" s="4" customFormat="1" ht="24" customHeight="1">
      <c r="A47" s="119" t="s">
        <v>101</v>
      </c>
      <c r="B47" s="119"/>
      <c r="C47" s="112" t="s">
        <v>102</v>
      </c>
      <c r="D47" s="112"/>
      <c r="E47" s="112"/>
      <c r="F47" s="112"/>
      <c r="G47" s="112"/>
    </row>
    <row r="48" spans="1:8" s="4" customFormat="1" ht="24" customHeight="1">
      <c r="A48" s="96"/>
      <c r="B48" s="96"/>
      <c r="C48" s="112" t="s">
        <v>102</v>
      </c>
      <c r="D48" s="112"/>
      <c r="E48" s="112"/>
      <c r="F48" s="112"/>
      <c r="G48" s="112"/>
    </row>
    <row r="49" spans="1:7" s="4" customFormat="1">
      <c r="A49" s="96"/>
      <c r="B49" s="96"/>
      <c r="C49" s="98"/>
      <c r="D49" s="96"/>
      <c r="E49" s="97"/>
      <c r="F49" s="99"/>
      <c r="G49" s="100"/>
    </row>
    <row r="50" spans="1:7" s="4" customFormat="1">
      <c r="A50" s="96"/>
      <c r="B50" s="96"/>
      <c r="C50" s="98"/>
      <c r="D50" s="96"/>
      <c r="E50" s="97"/>
      <c r="F50" s="99"/>
      <c r="G50" s="100"/>
    </row>
    <row r="51" spans="1:7" s="4" customFormat="1">
      <c r="A51" s="96"/>
      <c r="B51" s="96"/>
      <c r="C51" s="98"/>
      <c r="D51" s="96"/>
      <c r="E51" s="97"/>
      <c r="F51" s="99"/>
      <c r="G51" s="100"/>
    </row>
    <row r="52" spans="1:7" s="4" customFormat="1">
      <c r="A52" s="96"/>
      <c r="B52" s="96"/>
      <c r="C52" s="98"/>
      <c r="D52" s="96"/>
      <c r="E52" s="97"/>
      <c r="F52" s="99"/>
      <c r="G52" s="100"/>
    </row>
    <row r="53" spans="1:7" s="4" customFormat="1">
      <c r="A53" s="96"/>
      <c r="B53" s="96"/>
      <c r="C53" s="98"/>
      <c r="D53" s="96"/>
      <c r="E53" s="97"/>
      <c r="F53" s="99"/>
      <c r="G53" s="100"/>
    </row>
    <row r="54" spans="1:7" s="4" customFormat="1">
      <c r="A54" s="96"/>
      <c r="B54" s="96"/>
      <c r="C54" s="98"/>
      <c r="D54" s="96"/>
      <c r="E54" s="97"/>
      <c r="F54" s="99"/>
      <c r="G54" s="100"/>
    </row>
    <row r="55" spans="1:7" s="4" customFormat="1">
      <c r="A55" s="96"/>
      <c r="B55" s="96"/>
      <c r="C55" s="98"/>
      <c r="D55" s="113" t="s">
        <v>103</v>
      </c>
      <c r="E55" s="113"/>
      <c r="F55" s="113"/>
      <c r="G55" s="113"/>
    </row>
    <row r="56" spans="1:7" s="4" customFormat="1">
      <c r="A56" s="96"/>
      <c r="B56" s="96"/>
      <c r="C56" s="98"/>
      <c r="D56" s="114" t="s">
        <v>104</v>
      </c>
      <c r="E56" s="114"/>
      <c r="F56" s="114"/>
      <c r="G56" s="114"/>
    </row>
  </sheetData>
  <mergeCells count="14">
    <mergeCell ref="C48:G48"/>
    <mergeCell ref="D55:G55"/>
    <mergeCell ref="D56:G56"/>
    <mergeCell ref="A1:C1"/>
    <mergeCell ref="F1:G1"/>
    <mergeCell ref="A2:B2"/>
    <mergeCell ref="F2:G2"/>
    <mergeCell ref="A47:B47"/>
    <mergeCell ref="C47:G47"/>
    <mergeCell ref="A45:F45"/>
    <mergeCell ref="A4:G4"/>
    <mergeCell ref="A5:G7"/>
    <mergeCell ref="A43:F43"/>
    <mergeCell ref="A44:F44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75" orientation="portrait" horizontalDpi="300" verticalDpi="300" r:id="rId1"/>
  <headerFooter>
    <oddFooter>&amp;CStrona &amp;P z &amp;N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J41"/>
  <sheetViews>
    <sheetView view="pageBreakPreview" zoomScaleNormal="100" workbookViewId="0">
      <selection activeCell="K7" sqref="K7"/>
    </sheetView>
  </sheetViews>
  <sheetFormatPr defaultColWidth="9" defaultRowHeight="13.8"/>
  <cols>
    <col min="1" max="1" width="5.59765625" style="79" customWidth="1"/>
    <col min="2" max="1024" width="9" style="79"/>
  </cols>
  <sheetData>
    <row r="4" spans="1:10" ht="28.2">
      <c r="A4" s="125" t="s">
        <v>97</v>
      </c>
      <c r="B4" s="125"/>
      <c r="C4" s="125"/>
      <c r="D4" s="125"/>
      <c r="E4" s="125"/>
      <c r="F4" s="125"/>
      <c r="G4" s="125"/>
      <c r="H4" s="125"/>
      <c r="I4" s="125"/>
      <c r="J4" s="125"/>
    </row>
    <row r="6" spans="1:10" ht="45.75" customHeight="1">
      <c r="B6" s="123" t="s">
        <v>88</v>
      </c>
      <c r="C6" s="123"/>
      <c r="D6" s="124" t="str">
        <f>Przedmiar!A2</f>
        <v>Przebudowa ulicy Głębokiej w Zawichoście</v>
      </c>
      <c r="E6" s="124"/>
      <c r="F6" s="124"/>
      <c r="G6" s="124"/>
      <c r="H6" s="124"/>
      <c r="I6" s="124"/>
      <c r="J6" s="124"/>
    </row>
    <row r="7" spans="1:10" ht="44.25" customHeight="1">
      <c r="B7" s="123" t="s">
        <v>89</v>
      </c>
      <c r="C7" s="123"/>
      <c r="D7" s="124" t="str">
        <f>D6</f>
        <v>Przebudowa ulicy Głębokiej w Zawichoście</v>
      </c>
      <c r="E7" s="124"/>
      <c r="F7" s="124"/>
      <c r="G7" s="124"/>
      <c r="H7" s="124"/>
      <c r="I7" s="124"/>
      <c r="J7" s="124"/>
    </row>
    <row r="9" spans="1:10" ht="27.6" customHeight="1">
      <c r="B9" s="126"/>
      <c r="C9" s="126"/>
      <c r="D9" s="127"/>
      <c r="E9" s="127"/>
      <c r="F9" s="127"/>
      <c r="G9" s="127"/>
      <c r="H9" s="127"/>
      <c r="I9" s="127"/>
      <c r="J9" s="127"/>
    </row>
    <row r="10" spans="1:10">
      <c r="B10" s="80"/>
      <c r="C10" s="80"/>
      <c r="D10" s="128"/>
      <c r="E10" s="128"/>
      <c r="F10" s="128"/>
      <c r="G10" s="128"/>
      <c r="H10" s="128"/>
      <c r="I10" s="128"/>
      <c r="J10" s="128"/>
    </row>
    <row r="11" spans="1:10" ht="18.600000000000001" customHeight="1">
      <c r="B11" s="129"/>
      <c r="C11" s="129"/>
      <c r="D11" s="127"/>
      <c r="E11" s="127"/>
      <c r="F11" s="127"/>
      <c r="G11" s="127"/>
      <c r="H11" s="127"/>
      <c r="I11" s="127"/>
      <c r="J11" s="127"/>
    </row>
    <row r="12" spans="1:10">
      <c r="B12" s="82"/>
      <c r="C12" s="80"/>
      <c r="D12" s="83"/>
      <c r="E12" s="83"/>
      <c r="F12" s="83"/>
      <c r="G12" s="83"/>
      <c r="H12" s="83"/>
      <c r="I12" s="83"/>
      <c r="J12" s="83"/>
    </row>
    <row r="13" spans="1:10">
      <c r="B13" s="80"/>
      <c r="C13" s="80"/>
      <c r="D13" s="80"/>
      <c r="E13" s="80"/>
      <c r="F13" s="80"/>
      <c r="G13" s="80"/>
      <c r="H13" s="80"/>
      <c r="I13" s="80"/>
      <c r="J13" s="80"/>
    </row>
    <row r="14" spans="1:10" ht="24.6" customHeight="1">
      <c r="B14" s="130" t="s">
        <v>90</v>
      </c>
      <c r="C14" s="130"/>
      <c r="D14" s="130"/>
      <c r="E14" s="131">
        <f>'Kosztorys ofertowy'!G43</f>
        <v>0</v>
      </c>
      <c r="F14" s="131"/>
      <c r="G14" s="131"/>
      <c r="H14" s="131"/>
      <c r="I14" s="84" t="s">
        <v>91</v>
      </c>
      <c r="J14" s="80"/>
    </row>
    <row r="15" spans="1:10" ht="25.2" customHeight="1">
      <c r="B15" s="130" t="s">
        <v>86</v>
      </c>
      <c r="C15" s="130"/>
      <c r="D15" s="130"/>
      <c r="E15" s="131">
        <f>'Kosztorys ofertowy'!G44</f>
        <v>0</v>
      </c>
      <c r="F15" s="131"/>
      <c r="G15" s="131"/>
      <c r="H15" s="131"/>
      <c r="I15" s="85" t="s">
        <v>91</v>
      </c>
      <c r="J15" s="80"/>
    </row>
    <row r="16" spans="1:10" ht="26.25" customHeight="1">
      <c r="B16" s="132" t="s">
        <v>92</v>
      </c>
      <c r="C16" s="132"/>
      <c r="D16" s="132"/>
      <c r="E16" s="131">
        <f>'Kosztorys ofertowy'!G45</f>
        <v>0</v>
      </c>
      <c r="F16" s="131"/>
      <c r="G16" s="131"/>
      <c r="H16" s="131"/>
      <c r="I16" s="86" t="s">
        <v>91</v>
      </c>
      <c r="J16" s="80"/>
    </row>
    <row r="17" spans="2:10" ht="28.5" customHeight="1">
      <c r="B17" s="80"/>
      <c r="C17" s="80"/>
      <c r="D17" s="80"/>
      <c r="E17" s="80"/>
      <c r="F17" s="80"/>
      <c r="G17" s="80"/>
      <c r="H17" s="80"/>
      <c r="I17" s="80"/>
      <c r="J17" s="80"/>
    </row>
    <row r="18" spans="2:10" ht="28.5" customHeight="1">
      <c r="B18" s="87" t="s">
        <v>93</v>
      </c>
      <c r="C18" s="127" t="s">
        <v>105</v>
      </c>
      <c r="D18" s="127"/>
      <c r="E18" s="127"/>
      <c r="F18" s="127"/>
      <c r="G18" s="127"/>
      <c r="H18" s="127"/>
      <c r="I18" s="127"/>
      <c r="J18" s="127"/>
    </row>
    <row r="19" spans="2:10" ht="29.25" customHeight="1">
      <c r="B19" s="80"/>
      <c r="C19" s="80"/>
      <c r="D19" s="80"/>
      <c r="E19" s="80"/>
      <c r="F19" s="80"/>
      <c r="G19" s="80"/>
      <c r="H19" s="80"/>
      <c r="I19" s="80"/>
      <c r="J19" s="80"/>
    </row>
    <row r="20" spans="2:10" ht="14.25" customHeight="1">
      <c r="B20" s="80" t="s">
        <v>94</v>
      </c>
      <c r="C20" s="80"/>
      <c r="D20" s="80"/>
      <c r="E20" s="88"/>
      <c r="F20" s="88"/>
      <c r="G20" s="89"/>
      <c r="H20" s="89"/>
      <c r="I20" s="89"/>
      <c r="J20" s="90"/>
    </row>
    <row r="21" spans="2:10" ht="12" customHeight="1">
      <c r="B21" s="80"/>
      <c r="C21" s="80"/>
      <c r="D21" s="80"/>
      <c r="E21" s="88" t="str">
        <f>Przedmiar!B6</f>
        <v>45111000-8</v>
      </c>
      <c r="F21" s="88"/>
      <c r="G21" s="89"/>
      <c r="H21" s="89"/>
      <c r="I21" s="89"/>
      <c r="J21" s="90"/>
    </row>
    <row r="22" spans="2:10">
      <c r="B22" s="80"/>
      <c r="C22" s="80"/>
      <c r="D22" s="80"/>
      <c r="E22" s="88" t="str">
        <f>Przedmiar!B34</f>
        <v>45231000-5</v>
      </c>
      <c r="F22" s="88"/>
      <c r="G22" s="88"/>
      <c r="H22" s="88"/>
      <c r="I22" s="88"/>
      <c r="J22" s="89"/>
    </row>
    <row r="23" spans="2:10">
      <c r="B23" s="80"/>
      <c r="C23" s="80"/>
      <c r="D23" s="80"/>
      <c r="E23" s="88" t="str">
        <f>Przedmiar!B45</f>
        <v>45233000-9</v>
      </c>
      <c r="F23" s="88"/>
      <c r="G23" s="88"/>
      <c r="H23" s="88"/>
      <c r="I23" s="88"/>
      <c r="J23" s="89"/>
    </row>
    <row r="24" spans="2:10">
      <c r="B24" s="80"/>
      <c r="C24" s="80"/>
      <c r="D24" s="80"/>
      <c r="E24" s="88"/>
      <c r="F24" s="88"/>
      <c r="G24" s="88"/>
      <c r="H24" s="88"/>
      <c r="I24" s="88"/>
      <c r="J24" s="89"/>
    </row>
    <row r="25" spans="2:10">
      <c r="B25" s="135"/>
      <c r="C25" s="135"/>
      <c r="D25" s="135"/>
      <c r="E25" s="135"/>
      <c r="F25" s="135"/>
      <c r="G25" s="135"/>
      <c r="H25" s="135"/>
      <c r="I25" s="135"/>
      <c r="J25" s="89"/>
    </row>
    <row r="26" spans="2:10">
      <c r="B26" s="91"/>
      <c r="C26" s="80"/>
      <c r="D26" s="80"/>
      <c r="E26" s="89"/>
      <c r="F26" s="89"/>
      <c r="G26" s="89"/>
      <c r="H26" s="89"/>
      <c r="I26" s="89"/>
      <c r="J26" s="89"/>
    </row>
    <row r="27" spans="2:10">
      <c r="B27" s="91"/>
      <c r="C27" s="80"/>
      <c r="D27" s="80"/>
      <c r="E27" s="89"/>
      <c r="F27" s="89"/>
      <c r="G27" s="89"/>
      <c r="H27" s="89"/>
      <c r="I27" s="89"/>
      <c r="J27" s="89"/>
    </row>
    <row r="28" spans="2:10">
      <c r="B28" s="91"/>
      <c r="C28" s="80"/>
      <c r="D28" s="80"/>
      <c r="E28" s="89"/>
      <c r="F28" s="89"/>
      <c r="G28" s="89"/>
      <c r="H28" s="89"/>
      <c r="I28" s="89"/>
      <c r="J28" s="89"/>
    </row>
    <row r="29" spans="2:10" ht="22.5" customHeight="1">
      <c r="F29" s="136" t="s">
        <v>95</v>
      </c>
      <c r="G29" s="136"/>
      <c r="H29" s="136"/>
      <c r="I29" s="136"/>
      <c r="J29" s="92"/>
    </row>
    <row r="30" spans="2:10" ht="22.5" customHeight="1">
      <c r="F30" s="137" t="s">
        <v>104</v>
      </c>
      <c r="G30" s="137"/>
      <c r="H30" s="137"/>
      <c r="I30" s="137"/>
    </row>
    <row r="31" spans="2:10" ht="22.5" customHeight="1"/>
    <row r="32" spans="2:10" ht="22.5" customHeight="1"/>
    <row r="33" spans="1:10" ht="22.5" customHeight="1"/>
    <row r="34" spans="1:10" ht="22.5" customHeight="1"/>
    <row r="35" spans="1:10" ht="22.5" customHeight="1">
      <c r="A35" s="138" t="s">
        <v>106</v>
      </c>
      <c r="B35" s="138"/>
      <c r="C35" s="138"/>
    </row>
    <row r="36" spans="1:10">
      <c r="B36" s="93" t="s">
        <v>96</v>
      </c>
      <c r="C36" s="94"/>
      <c r="D36" s="81"/>
      <c r="E36" s="81"/>
      <c r="F36" s="81"/>
      <c r="G36" s="81"/>
      <c r="H36" s="94"/>
      <c r="I36" s="81"/>
      <c r="J36" s="81"/>
    </row>
    <row r="37" spans="1:10">
      <c r="B37" s="81"/>
      <c r="C37" s="94"/>
      <c r="D37" s="81"/>
      <c r="E37" s="81"/>
      <c r="F37" s="81"/>
      <c r="G37" s="81"/>
      <c r="H37" s="94"/>
      <c r="I37" s="81"/>
      <c r="J37" s="81"/>
    </row>
    <row r="38" spans="1:10">
      <c r="B38" s="81"/>
      <c r="C38" s="81"/>
      <c r="D38" s="81"/>
      <c r="E38" s="90"/>
      <c r="F38" s="90"/>
      <c r="G38" s="90"/>
      <c r="H38" s="90"/>
      <c r="I38" s="90"/>
      <c r="J38" s="90"/>
    </row>
    <row r="39" spans="1:10">
      <c r="B39" s="81"/>
      <c r="C39" s="81"/>
      <c r="D39" s="81"/>
      <c r="E39" s="90"/>
      <c r="F39" s="90"/>
      <c r="G39" s="90"/>
      <c r="H39" s="133"/>
      <c r="I39" s="133"/>
      <c r="J39" s="133"/>
    </row>
    <row r="40" spans="1:10">
      <c r="B40" s="81"/>
      <c r="C40" s="81"/>
      <c r="D40" s="81"/>
      <c r="E40" s="90"/>
      <c r="F40" s="90"/>
      <c r="G40" s="90"/>
      <c r="H40" s="134"/>
      <c r="I40" s="134"/>
      <c r="J40" s="134"/>
    </row>
    <row r="41" spans="1:10">
      <c r="B41" s="81"/>
      <c r="C41" s="81"/>
      <c r="D41" s="81"/>
      <c r="E41" s="81"/>
      <c r="F41" s="81"/>
      <c r="G41" s="81"/>
      <c r="H41" s="95"/>
      <c r="I41" s="95"/>
      <c r="J41" s="81"/>
    </row>
  </sheetData>
  <mergeCells count="23">
    <mergeCell ref="H39:J39"/>
    <mergeCell ref="H40:J40"/>
    <mergeCell ref="C18:J18"/>
    <mergeCell ref="B25:I25"/>
    <mergeCell ref="F29:I29"/>
    <mergeCell ref="F30:I30"/>
    <mergeCell ref="A35:C35"/>
    <mergeCell ref="B14:D14"/>
    <mergeCell ref="E14:H14"/>
    <mergeCell ref="B15:D15"/>
    <mergeCell ref="E15:H15"/>
    <mergeCell ref="B16:D16"/>
    <mergeCell ref="E16:H16"/>
    <mergeCell ref="B9:C9"/>
    <mergeCell ref="D9:J9"/>
    <mergeCell ref="D10:J10"/>
    <mergeCell ref="B11:C11"/>
    <mergeCell ref="D11:J11"/>
    <mergeCell ref="B6:C6"/>
    <mergeCell ref="D6:J6"/>
    <mergeCell ref="B7:C7"/>
    <mergeCell ref="D7:J7"/>
    <mergeCell ref="A4:J4"/>
  </mergeCells>
  <pageMargins left="0.7" right="0.7" top="0.75" bottom="0.75" header="0.511811023622047" footer="0.511811023622047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Przedmiar</vt:lpstr>
      <vt:lpstr>Kosztorys ofertowy</vt:lpstr>
      <vt:lpstr>strona tyt</vt:lpstr>
      <vt:lpstr>'Kosztorys ofertowy'!Obszar_wydruku</vt:lpstr>
      <vt:lpstr>Przedmiar!Obszar_wydruku</vt:lpstr>
      <vt:lpstr>'strona tyt'!Obszar_wydruku</vt:lpstr>
      <vt:lpstr>'Kosztorys ofertowy'!Tytuły_wydruku</vt:lpstr>
      <vt:lpstr>Przedmiar!Tytuły_wydruku</vt:lpstr>
    </vt:vector>
  </TitlesOfParts>
  <Company>Acer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</dc:creator>
  <dc:description/>
  <cp:lastModifiedBy>kk</cp:lastModifiedBy>
  <cp:revision>63</cp:revision>
  <cp:lastPrinted>2022-01-02T10:11:42Z</cp:lastPrinted>
  <dcterms:created xsi:type="dcterms:W3CDTF">2012-03-12T16:21:23Z</dcterms:created>
  <dcterms:modified xsi:type="dcterms:W3CDTF">2022-01-02T21:19:16Z</dcterms:modified>
  <dc:language>pl-PL</dc:language>
</cp:coreProperties>
</file>